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8_{4A1F9830-3CCA-478E-ACA7-8A026F862EE9}" xr6:coauthVersionLast="47" xr6:coauthVersionMax="47" xr10:uidLastSave="{00000000-0000-0000-0000-000000000000}"/>
  <workbookProtection workbookAlgorithmName="SHA-512" workbookHashValue="8d3ZzpZDluVDr/RYQX5hlVwZ31HwsSGGlrZyjNXusuKe7XkrC3/sPK29KFLK3VQKO3JnHaqM9Bv5m+gMyf3LhQ==" workbookSaltValue="ztII0mURrzYNT4iw4TjvCg==" workbookSpinCount="100000" lockStructure="1"/>
  <bookViews>
    <workbookView xWindow="-110" yWindow="-110" windowWidth="38620" windowHeight="21220" xr2:uid="{371C4DED-C411-4DF3-8FA1-7E8BB66D4625}"/>
  </bookViews>
  <sheets>
    <sheet name="1. Bruto uurlonen 1 juli 2026" sheetId="3" r:id="rId1"/>
    <sheet name="2. Salarisbedragen 1 juli 2026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16" i="3" l="1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8" i="3"/>
  <c r="AA9" i="3"/>
  <c r="AA10" i="3"/>
  <c r="AA11" i="3"/>
  <c r="AA12" i="3"/>
  <c r="AA13" i="3"/>
  <c r="AA14" i="3"/>
  <c r="AA15" i="3"/>
  <c r="AA7" i="3"/>
  <c r="AA6" i="3"/>
  <c r="AB70" i="3"/>
  <c r="AB69" i="3"/>
  <c r="AB68" i="3"/>
  <c r="AB67" i="3"/>
  <c r="AU67" i="3" s="1"/>
  <c r="AB66" i="3"/>
  <c r="AU66" i="3" s="1"/>
  <c r="AB65" i="3"/>
  <c r="AU65" i="3" s="1"/>
  <c r="AB64" i="3"/>
  <c r="AB63" i="3"/>
  <c r="AB62" i="3"/>
  <c r="AB61" i="3"/>
  <c r="AB60" i="3"/>
  <c r="AB59" i="3"/>
  <c r="AB58" i="3"/>
  <c r="AB57" i="3"/>
  <c r="AB56" i="3"/>
  <c r="AB55" i="3"/>
  <c r="AB54" i="3"/>
  <c r="AB53" i="3"/>
  <c r="AB52" i="3"/>
  <c r="AB51" i="3"/>
  <c r="AB50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C8" i="3" s="1"/>
  <c r="AB7" i="3"/>
  <c r="AC7" i="3" s="1"/>
  <c r="AB6" i="3"/>
  <c r="AC6" i="3" s="1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AD9" i="3" l="1"/>
  <c r="AC9" i="3"/>
  <c r="AD10" i="3"/>
  <c r="AC10" i="3"/>
  <c r="AD11" i="3"/>
  <c r="AC11" i="3"/>
  <c r="AE12" i="3"/>
  <c r="AD12" i="3"/>
  <c r="AC12" i="3"/>
  <c r="AE13" i="3"/>
  <c r="AD13" i="3"/>
  <c r="AC13" i="3"/>
  <c r="AF14" i="3"/>
  <c r="AE14" i="3"/>
  <c r="AD14" i="3"/>
  <c r="AC14" i="3"/>
  <c r="AF15" i="3"/>
  <c r="AE15" i="3"/>
  <c r="AD15" i="3"/>
  <c r="AC15" i="3"/>
  <c r="AG16" i="3"/>
  <c r="AF16" i="3"/>
  <c r="AE16" i="3"/>
  <c r="AD16" i="3"/>
  <c r="AC16" i="3"/>
  <c r="AG17" i="3"/>
  <c r="AF17" i="3"/>
  <c r="AE17" i="3"/>
  <c r="AD17" i="3"/>
  <c r="AH18" i="3"/>
  <c r="AG18" i="3"/>
  <c r="AF18" i="3"/>
  <c r="AE18" i="3"/>
  <c r="AD18" i="3"/>
  <c r="AH19" i="3"/>
  <c r="AG19" i="3"/>
  <c r="AF19" i="3"/>
  <c r="AE19" i="3"/>
  <c r="AD19" i="3"/>
  <c r="AH20" i="3"/>
  <c r="AG20" i="3"/>
  <c r="AF20" i="3"/>
  <c r="AE20" i="3"/>
  <c r="AI21" i="3"/>
  <c r="AH21" i="3"/>
  <c r="AG21" i="3"/>
  <c r="AF21" i="3"/>
  <c r="AE21" i="3"/>
  <c r="AI22" i="3"/>
  <c r="AH22" i="3"/>
  <c r="AG22" i="3"/>
  <c r="AF22" i="3"/>
  <c r="AE22" i="3"/>
  <c r="AI23" i="3"/>
  <c r="AH23" i="3"/>
  <c r="AG23" i="3"/>
  <c r="AF23" i="3"/>
  <c r="AJ24" i="3"/>
  <c r="AI24" i="3"/>
  <c r="AH24" i="3"/>
  <c r="AG24" i="3"/>
  <c r="AF24" i="3"/>
  <c r="AJ25" i="3"/>
  <c r="AI25" i="3"/>
  <c r="AH25" i="3"/>
  <c r="AG25" i="3"/>
  <c r="AL26" i="3"/>
  <c r="AJ26" i="3"/>
  <c r="AI26" i="3"/>
  <c r="AH26" i="3"/>
  <c r="AG26" i="3"/>
  <c r="AK27" i="3"/>
  <c r="AJ27" i="3"/>
  <c r="AI27" i="3"/>
  <c r="AH27" i="3"/>
  <c r="AL28" i="3"/>
  <c r="AK28" i="3"/>
  <c r="AJ28" i="3"/>
  <c r="AI28" i="3"/>
  <c r="AH28" i="3"/>
  <c r="AK29" i="3"/>
  <c r="AJ29" i="3"/>
  <c r="AI29" i="3"/>
  <c r="AL30" i="3"/>
  <c r="AK30" i="3"/>
  <c r="AJ30" i="3"/>
  <c r="AI30" i="3"/>
  <c r="AK31" i="3"/>
  <c r="AJ31" i="3"/>
  <c r="AI31" i="3"/>
  <c r="AM32" i="3"/>
  <c r="AL32" i="3"/>
  <c r="AK32" i="3"/>
  <c r="AJ32" i="3"/>
  <c r="AK33" i="3"/>
  <c r="AJ33" i="3"/>
  <c r="AM34" i="3"/>
  <c r="AL34" i="3"/>
  <c r="AK34" i="3"/>
  <c r="AJ34" i="3"/>
  <c r="AM35" i="3"/>
  <c r="AL35" i="3"/>
  <c r="AK35" i="3"/>
  <c r="AN36" i="3"/>
  <c r="AM36" i="3"/>
  <c r="AL36" i="3"/>
  <c r="AK36" i="3"/>
  <c r="AN37" i="3"/>
  <c r="AM37" i="3"/>
  <c r="AL37" i="3"/>
  <c r="AK37" i="3"/>
  <c r="AN38" i="3"/>
  <c r="AM38" i="3"/>
  <c r="AL38" i="3"/>
  <c r="AO39" i="3"/>
  <c r="AN39" i="3"/>
  <c r="AM39" i="3"/>
  <c r="AL39" i="3"/>
  <c r="AO40" i="3"/>
  <c r="AN40" i="3"/>
  <c r="AM40" i="3"/>
  <c r="AL40" i="3"/>
  <c r="AO41" i="3"/>
  <c r="AN41" i="3"/>
  <c r="AM41" i="3"/>
  <c r="AP42" i="3"/>
  <c r="AO42" i="3"/>
  <c r="AN42" i="3"/>
  <c r="AM42" i="3"/>
  <c r="AP43" i="3"/>
  <c r="AO43" i="3"/>
  <c r="AN43" i="3"/>
  <c r="AM43" i="3"/>
  <c r="AP44" i="3"/>
  <c r="AO44" i="3"/>
  <c r="AN44" i="3"/>
  <c r="AQ45" i="3"/>
  <c r="AP45" i="3"/>
  <c r="AO45" i="3"/>
  <c r="AN45" i="3"/>
  <c r="AQ46" i="3"/>
  <c r="AP46" i="3"/>
  <c r="AO46" i="3"/>
  <c r="AN46" i="3"/>
  <c r="AQ47" i="3"/>
  <c r="AP47" i="3"/>
  <c r="AO47" i="3"/>
  <c r="AR48" i="3"/>
  <c r="AQ48" i="3"/>
  <c r="AP48" i="3"/>
  <c r="AO48" i="3"/>
  <c r="AR49" i="3"/>
  <c r="AQ49" i="3"/>
  <c r="AP49" i="3"/>
  <c r="AO49" i="3"/>
  <c r="AR50" i="3"/>
  <c r="AQ50" i="3"/>
  <c r="AP50" i="3"/>
  <c r="AS51" i="3"/>
  <c r="AR51" i="3"/>
  <c r="AQ51" i="3"/>
  <c r="AP51" i="3"/>
  <c r="AS52" i="3"/>
  <c r="AR52" i="3"/>
  <c r="AQ52" i="3"/>
  <c r="AP52" i="3"/>
  <c r="AS53" i="3"/>
  <c r="AR53" i="3"/>
  <c r="AQ53" i="3"/>
  <c r="AT54" i="3"/>
  <c r="AS54" i="3"/>
  <c r="AR54" i="3"/>
  <c r="AQ54" i="3"/>
  <c r="AT55" i="3"/>
  <c r="AS55" i="3"/>
  <c r="AR55" i="3"/>
  <c r="AQ55" i="3"/>
  <c r="AT56" i="3"/>
  <c r="AS56" i="3"/>
  <c r="AR56" i="3"/>
  <c r="AU57" i="3"/>
  <c r="AT57" i="3"/>
  <c r="AS57" i="3"/>
  <c r="AR57" i="3"/>
  <c r="AU58" i="3"/>
  <c r="AT58" i="3"/>
  <c r="AS58" i="3"/>
  <c r="AR58" i="3"/>
  <c r="AU59" i="3"/>
  <c r="AT59" i="3"/>
  <c r="AS59" i="3"/>
  <c r="AU60" i="3"/>
  <c r="AT60" i="3"/>
  <c r="AS60" i="3"/>
  <c r="AU61" i="3"/>
  <c r="AT61" i="3"/>
  <c r="AS61" i="3"/>
  <c r="AU62" i="3"/>
  <c r="AT62" i="3"/>
  <c r="AU63" i="3"/>
  <c r="AT63" i="3"/>
  <c r="AU64" i="3"/>
  <c r="AT64" i="3"/>
</calcChain>
</file>

<file path=xl/sharedStrings.xml><?xml version="1.0" encoding="utf-8"?>
<sst xmlns="http://schemas.openxmlformats.org/spreadsheetml/2006/main" count="797" uniqueCount="35">
  <si>
    <t>Schaal 1</t>
  </si>
  <si>
    <t>Schaal 2</t>
  </si>
  <si>
    <t>Schaal 3</t>
  </si>
  <si>
    <t>0</t>
  </si>
  <si>
    <t>Schaal 4</t>
  </si>
  <si>
    <t>Schaal 5</t>
  </si>
  <si>
    <t>Schaal 6</t>
  </si>
  <si>
    <t>Schaal 7</t>
  </si>
  <si>
    <t>Schaal 8</t>
  </si>
  <si>
    <t>Schaal 9</t>
  </si>
  <si>
    <t>Schaal 10</t>
  </si>
  <si>
    <t>Schaal 11</t>
  </si>
  <si>
    <t>Schaal 12</t>
  </si>
  <si>
    <t>Schaal 13</t>
  </si>
  <si>
    <t>Schaal 14</t>
  </si>
  <si>
    <t>Schaal 15</t>
  </si>
  <si>
    <t>Schaal 16</t>
  </si>
  <si>
    <t>Schaal 17</t>
  </si>
  <si>
    <t>Schaal 18</t>
  </si>
  <si>
    <t>Hoofdstuk 17: Algemene bestuursdienst</t>
  </si>
  <si>
    <t>Schaal 19</t>
  </si>
  <si>
    <t>Extra periodieken schaal 19</t>
  </si>
  <si>
    <t>Nr.</t>
  </si>
  <si>
    <t>Salaris</t>
  </si>
  <si>
    <t xml:space="preserve">                                                                                                                                SCHAAL</t>
  </si>
  <si>
    <t xml:space="preserve"> </t>
  </si>
  <si>
    <t xml:space="preserve">  </t>
  </si>
  <si>
    <t>SCHAAL</t>
  </si>
  <si>
    <t>De salarisschalen en maandbedragen per 1 juli 2026</t>
  </si>
  <si>
    <t>Toevoeging door categoriemanagement Uitzendkrachten en Arbeidsparticipanten Rijksoverheid t.b.v. berekening en afronding naar boven op twee decimalen van het bruto uurloon salaristabel CAO Rijk</t>
  </si>
  <si>
    <t>Schaal</t>
  </si>
  <si>
    <t>Trede</t>
  </si>
  <si>
    <t>Opm: schaal 9.0 is nog steeds hoger dan 10.0 zoals ook in de vorige CAO Rijk</t>
  </si>
  <si>
    <t>Bruto uurlonen CAO Rijk m.i.v. 1 juli 2026</t>
  </si>
  <si>
    <t>§ 6.3  CAO Rijk Salarisschalen en maandbedragen per 1 juli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</si>
</sst>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00000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rgb="FF0070C0"/>
      <name val="Verdana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sz val="10"/>
      <color rgb="FFFF0000"/>
      <name val="Arial"/>
      <family val="2"/>
    </font>
    <font>
      <sz val="10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0" fontId="3" fillId="0" borderId="2" xfId="1" applyNumberFormat="1" applyFont="1" applyBorder="1" applyAlignment="1">
      <alignment horizontal="left"/>
    </xf>
    <xf numFmtId="10" fontId="0" fillId="0" borderId="3" xfId="1" applyNumberFormat="1" applyFont="1" applyBorder="1" applyAlignment="1">
      <alignment horizontal="center"/>
    </xf>
    <xf numFmtId="10" fontId="0" fillId="0" borderId="4" xfId="1" applyNumberFormat="1" applyFont="1" applyFill="1" applyBorder="1"/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right"/>
    </xf>
    <xf numFmtId="0" fontId="4" fillId="0" borderId="8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4" fontId="4" fillId="0" borderId="1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2" fontId="0" fillId="0" borderId="8" xfId="0" applyNumberForma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7" fillId="2" borderId="8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2" fontId="7" fillId="2" borderId="1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8" fillId="2" borderId="0" xfId="0" applyFont="1" applyFill="1"/>
    <xf numFmtId="2" fontId="7" fillId="2" borderId="0" xfId="0" applyNumberFormat="1" applyFont="1" applyFill="1"/>
    <xf numFmtId="0" fontId="0" fillId="2" borderId="0" xfId="0" applyFill="1"/>
    <xf numFmtId="2" fontId="0" fillId="2" borderId="0" xfId="0" applyNumberFormat="1" applyFill="1"/>
    <xf numFmtId="0" fontId="7" fillId="2" borderId="0" xfId="0" applyFont="1" applyFill="1"/>
    <xf numFmtId="0" fontId="9" fillId="2" borderId="3" xfId="0" applyFont="1" applyFill="1" applyBorder="1"/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164" fontId="11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0" fontId="13" fillId="2" borderId="0" xfId="0" applyFont="1" applyFill="1"/>
    <xf numFmtId="0" fontId="13" fillId="0" borderId="0" xfId="0" applyFont="1"/>
    <xf numFmtId="165" fontId="0" fillId="2" borderId="12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2" borderId="7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</cellXfs>
  <cellStyles count="3">
    <cellStyle name="Procent" xfId="1" builtinId="5"/>
    <cellStyle name="Standaard" xfId="0" builtinId="0"/>
    <cellStyle name="Standaard 7" xfId="2" xr:uid="{DC1B62DD-3282-4410-BEDB-88B9FC191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F7B8-6E66-455C-A00A-98CF17897801}">
  <sheetPr>
    <pageSetUpPr fitToPage="1"/>
  </sheetPr>
  <dimension ref="A1:AU89"/>
  <sheetViews>
    <sheetView tabSelected="1" workbookViewId="0">
      <selection activeCell="A2" sqref="A2:B2"/>
    </sheetView>
  </sheetViews>
  <sheetFormatPr defaultRowHeight="14.5" x14ac:dyDescent="0.35"/>
  <cols>
    <col min="1" max="1" width="3" bestFit="1" customWidth="1"/>
    <col min="2" max="2" width="8.54296875" bestFit="1" customWidth="1"/>
    <col min="3" max="21" width="2.7265625" bestFit="1" customWidth="1"/>
    <col min="22" max="22" width="9" bestFit="1" customWidth="1"/>
    <col min="23" max="23" width="3" bestFit="1" customWidth="1"/>
    <col min="27" max="27" width="11.54296875" bestFit="1" customWidth="1"/>
    <col min="29" max="47" width="8" customWidth="1"/>
  </cols>
  <sheetData>
    <row r="1" spans="1:47" x14ac:dyDescent="0.35">
      <c r="A1" s="1" t="s">
        <v>28</v>
      </c>
    </row>
    <row r="2" spans="1:47" x14ac:dyDescent="0.35">
      <c r="AA2" s="71" t="s">
        <v>29</v>
      </c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3"/>
    </row>
    <row r="3" spans="1:47" x14ac:dyDescent="0.35">
      <c r="AA3" s="74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6"/>
    </row>
    <row r="4" spans="1:47" x14ac:dyDescent="0.35">
      <c r="A4" s="15" t="s">
        <v>22</v>
      </c>
      <c r="B4" s="16" t="s">
        <v>23</v>
      </c>
      <c r="C4" s="68" t="s">
        <v>27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/>
      <c r="V4" s="18" t="s">
        <v>23</v>
      </c>
      <c r="W4" s="15" t="s">
        <v>22</v>
      </c>
      <c r="Z4" s="36" t="s">
        <v>22</v>
      </c>
      <c r="AA4" s="37" t="s">
        <v>23</v>
      </c>
      <c r="AB4" s="38" t="s">
        <v>23</v>
      </c>
      <c r="AC4" s="39" t="s">
        <v>24</v>
      </c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1"/>
    </row>
    <row r="5" spans="1:47" x14ac:dyDescent="0.35">
      <c r="A5" s="19"/>
      <c r="B5" s="20">
        <v>46204</v>
      </c>
      <c r="C5" s="21">
        <v>1</v>
      </c>
      <c r="D5" s="22">
        <v>2</v>
      </c>
      <c r="E5" s="17">
        <v>3</v>
      </c>
      <c r="F5" s="21">
        <v>4</v>
      </c>
      <c r="G5" s="17">
        <v>5</v>
      </c>
      <c r="H5" s="21">
        <v>6</v>
      </c>
      <c r="I5" s="17">
        <v>7</v>
      </c>
      <c r="J5" s="21">
        <v>8</v>
      </c>
      <c r="K5" s="17">
        <v>9</v>
      </c>
      <c r="L5" s="21">
        <v>10</v>
      </c>
      <c r="M5" s="17">
        <v>11</v>
      </c>
      <c r="N5" s="21">
        <v>12</v>
      </c>
      <c r="O5" s="17">
        <v>13</v>
      </c>
      <c r="P5" s="21">
        <v>14</v>
      </c>
      <c r="Q5" s="17">
        <v>15</v>
      </c>
      <c r="R5" s="21">
        <v>16</v>
      </c>
      <c r="S5" s="21">
        <v>17</v>
      </c>
      <c r="T5" s="22">
        <v>18</v>
      </c>
      <c r="U5" s="22">
        <v>19</v>
      </c>
      <c r="V5" s="20">
        <f t="shared" ref="V5:V68" si="0">B5</f>
        <v>46204</v>
      </c>
      <c r="W5" s="23" t="s">
        <v>25</v>
      </c>
      <c r="Z5" s="42"/>
      <c r="AA5" s="43">
        <v>46204</v>
      </c>
      <c r="AB5" s="44">
        <v>46204</v>
      </c>
      <c r="AC5" s="45">
        <v>1</v>
      </c>
      <c r="AD5" s="46">
        <v>2</v>
      </c>
      <c r="AE5" s="40">
        <v>3</v>
      </c>
      <c r="AF5" s="45">
        <v>4</v>
      </c>
      <c r="AG5" s="40">
        <v>5</v>
      </c>
      <c r="AH5" s="45">
        <v>6</v>
      </c>
      <c r="AI5" s="40">
        <v>7</v>
      </c>
      <c r="AJ5" s="45">
        <v>8</v>
      </c>
      <c r="AK5" s="40">
        <v>9</v>
      </c>
      <c r="AL5" s="45">
        <v>10</v>
      </c>
      <c r="AM5" s="40">
        <v>11</v>
      </c>
      <c r="AN5" s="45">
        <v>12</v>
      </c>
      <c r="AO5" s="40">
        <v>13</v>
      </c>
      <c r="AP5" s="45">
        <v>14</v>
      </c>
      <c r="AQ5" s="40">
        <v>15</v>
      </c>
      <c r="AR5" s="45">
        <v>16</v>
      </c>
      <c r="AS5" s="45">
        <v>17</v>
      </c>
      <c r="AT5" s="46">
        <v>18</v>
      </c>
      <c r="AU5" s="46">
        <v>19</v>
      </c>
    </row>
    <row r="6" spans="1:47" x14ac:dyDescent="0.35">
      <c r="A6" s="24">
        <v>1</v>
      </c>
      <c r="B6" s="25">
        <v>2399.87</v>
      </c>
      <c r="C6" s="26">
        <v>0</v>
      </c>
      <c r="D6" s="24" t="s">
        <v>25</v>
      </c>
      <c r="E6" s="26" t="s">
        <v>25</v>
      </c>
      <c r="F6" s="24"/>
      <c r="G6" s="26"/>
      <c r="H6" s="24"/>
      <c r="I6" s="26"/>
      <c r="J6" s="24"/>
      <c r="K6" s="26"/>
      <c r="L6" s="24"/>
      <c r="M6" s="26"/>
      <c r="N6" s="24"/>
      <c r="O6" s="26"/>
      <c r="P6" s="24"/>
      <c r="Q6" s="26"/>
      <c r="R6" s="24"/>
      <c r="S6" s="24"/>
      <c r="T6" s="19"/>
      <c r="U6" s="19"/>
      <c r="V6" s="27">
        <f t="shared" si="0"/>
        <v>2399.87</v>
      </c>
      <c r="W6" s="28">
        <v>1</v>
      </c>
      <c r="Z6" s="36">
        <v>1</v>
      </c>
      <c r="AA6" s="48">
        <f>V6/156</f>
        <v>15.383782051282051</v>
      </c>
      <c r="AB6" s="49">
        <f>ROUNDUP(AA6,2)</f>
        <v>15.39</v>
      </c>
      <c r="AC6" s="50">
        <f>AB6</f>
        <v>15.39</v>
      </c>
      <c r="AD6" s="45" t="s">
        <v>25</v>
      </c>
      <c r="AE6" s="45" t="s">
        <v>25</v>
      </c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x14ac:dyDescent="0.35">
      <c r="A7" s="24">
        <v>2</v>
      </c>
      <c r="B7" s="25">
        <v>2440.96</v>
      </c>
      <c r="C7" s="17">
        <v>1</v>
      </c>
      <c r="D7" s="21"/>
      <c r="E7" s="17" t="s">
        <v>25</v>
      </c>
      <c r="F7" s="21"/>
      <c r="G7" s="17"/>
      <c r="H7" s="21"/>
      <c r="I7" s="17"/>
      <c r="J7" s="21"/>
      <c r="K7" s="17"/>
      <c r="L7" s="21"/>
      <c r="M7" s="17"/>
      <c r="N7" s="21"/>
      <c r="O7" s="17"/>
      <c r="P7" s="21"/>
      <c r="Q7" s="17"/>
      <c r="R7" s="21"/>
      <c r="S7" s="21"/>
      <c r="T7" s="19"/>
      <c r="U7" s="19"/>
      <c r="V7" s="29">
        <f t="shared" si="0"/>
        <v>2440.96</v>
      </c>
      <c r="W7" s="28">
        <v>2</v>
      </c>
      <c r="Z7" s="47">
        <v>2</v>
      </c>
      <c r="AA7" s="48">
        <f>V7/156</f>
        <v>15.647179487179487</v>
      </c>
      <c r="AB7" s="51">
        <f t="shared" ref="AB7:AB70" si="1">ROUNDUP(AA7,2)</f>
        <v>15.65</v>
      </c>
      <c r="AC7" s="50">
        <f>AB7</f>
        <v>15.65</v>
      </c>
      <c r="AD7" s="45"/>
      <c r="AE7" s="45" t="s">
        <v>25</v>
      </c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x14ac:dyDescent="0.35">
      <c r="A8" s="24">
        <v>3</v>
      </c>
      <c r="B8" s="25">
        <v>2482.79</v>
      </c>
      <c r="C8" s="26">
        <v>2</v>
      </c>
      <c r="D8" s="24"/>
      <c r="E8" s="26" t="s">
        <v>26</v>
      </c>
      <c r="F8" s="24"/>
      <c r="G8" s="26"/>
      <c r="H8" s="24"/>
      <c r="I8" s="26"/>
      <c r="J8" s="24"/>
      <c r="K8" s="26"/>
      <c r="L8" s="24"/>
      <c r="M8" s="26"/>
      <c r="N8" s="24"/>
      <c r="O8" s="26"/>
      <c r="P8" s="24"/>
      <c r="Q8" s="26"/>
      <c r="R8" s="24"/>
      <c r="S8" s="24"/>
      <c r="T8" s="19"/>
      <c r="U8" s="19"/>
      <c r="V8" s="29">
        <f t="shared" si="0"/>
        <v>2482.79</v>
      </c>
      <c r="W8" s="28">
        <v>3</v>
      </c>
      <c r="Z8" s="47">
        <v>3</v>
      </c>
      <c r="AA8" s="48">
        <f t="shared" ref="AA8:AA70" si="2">V8/156</f>
        <v>15.915320512820513</v>
      </c>
      <c r="AB8" s="51">
        <f t="shared" si="1"/>
        <v>15.92</v>
      </c>
      <c r="AC8" s="50">
        <f>AB8</f>
        <v>15.92</v>
      </c>
      <c r="AD8" s="45"/>
      <c r="AE8" s="45" t="s">
        <v>26</v>
      </c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x14ac:dyDescent="0.35">
      <c r="A9" s="24">
        <v>4</v>
      </c>
      <c r="B9" s="25">
        <v>2525.34</v>
      </c>
      <c r="C9" s="17">
        <v>3</v>
      </c>
      <c r="D9" s="21">
        <v>0</v>
      </c>
      <c r="E9" s="17"/>
      <c r="F9" s="21"/>
      <c r="G9" s="17"/>
      <c r="H9" s="21"/>
      <c r="I9" s="17"/>
      <c r="J9" s="21"/>
      <c r="K9" s="17"/>
      <c r="L9" s="21"/>
      <c r="M9" s="17"/>
      <c r="N9" s="21"/>
      <c r="O9" s="17"/>
      <c r="P9" s="21"/>
      <c r="Q9" s="17"/>
      <c r="R9" s="21"/>
      <c r="S9" s="21"/>
      <c r="T9" s="19"/>
      <c r="U9" s="19"/>
      <c r="V9" s="29">
        <f t="shared" si="0"/>
        <v>2525.34</v>
      </c>
      <c r="W9" s="28">
        <v>4</v>
      </c>
      <c r="Z9" s="47">
        <v>4</v>
      </c>
      <c r="AA9" s="48">
        <f t="shared" si="2"/>
        <v>16.188076923076924</v>
      </c>
      <c r="AB9" s="51">
        <f t="shared" si="1"/>
        <v>16.190000000000001</v>
      </c>
      <c r="AC9" s="50">
        <f>AB9</f>
        <v>16.190000000000001</v>
      </c>
      <c r="AD9" s="50">
        <f>AB9</f>
        <v>16.190000000000001</v>
      </c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x14ac:dyDescent="0.35">
      <c r="A10" s="24">
        <v>5</v>
      </c>
      <c r="B10" s="25">
        <v>2568.64</v>
      </c>
      <c r="C10" s="26">
        <v>4</v>
      </c>
      <c r="D10" s="24">
        <v>1</v>
      </c>
      <c r="E10" s="26"/>
      <c r="F10" s="24"/>
      <c r="G10" s="26"/>
      <c r="H10" s="24"/>
      <c r="I10" s="26"/>
      <c r="J10" s="24"/>
      <c r="K10" s="26"/>
      <c r="L10" s="24"/>
      <c r="M10" s="26"/>
      <c r="N10" s="24"/>
      <c r="O10" s="26"/>
      <c r="P10" s="24"/>
      <c r="Q10" s="26"/>
      <c r="R10" s="24"/>
      <c r="S10" s="24"/>
      <c r="T10" s="19"/>
      <c r="U10" s="19"/>
      <c r="V10" s="29">
        <f t="shared" si="0"/>
        <v>2568.64</v>
      </c>
      <c r="W10" s="28">
        <v>5</v>
      </c>
      <c r="Z10" s="47">
        <v>5</v>
      </c>
      <c r="AA10" s="48">
        <f t="shared" si="2"/>
        <v>16.465641025641023</v>
      </c>
      <c r="AB10" s="51">
        <f t="shared" si="1"/>
        <v>16.470000000000002</v>
      </c>
      <c r="AC10" s="50">
        <f t="shared" ref="AC10:AC16" si="3">AB10</f>
        <v>16.470000000000002</v>
      </c>
      <c r="AD10" s="50">
        <f t="shared" ref="AD10:AD19" si="4">AB10</f>
        <v>16.470000000000002</v>
      </c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x14ac:dyDescent="0.35">
      <c r="A11" s="24">
        <v>6</v>
      </c>
      <c r="B11" s="25">
        <v>2612.69</v>
      </c>
      <c r="C11" s="17">
        <v>5</v>
      </c>
      <c r="D11" s="21">
        <v>2</v>
      </c>
      <c r="E11" s="17"/>
      <c r="F11" s="21"/>
      <c r="G11" s="17"/>
      <c r="H11" s="21"/>
      <c r="I11" s="17"/>
      <c r="J11" s="21"/>
      <c r="K11" s="17"/>
      <c r="L11" s="21"/>
      <c r="M11" s="17"/>
      <c r="N11" s="21"/>
      <c r="O11" s="17"/>
      <c r="P11" s="21"/>
      <c r="Q11" s="17"/>
      <c r="R11" s="21"/>
      <c r="S11" s="21"/>
      <c r="T11" s="19"/>
      <c r="U11" s="19"/>
      <c r="V11" s="29">
        <f t="shared" si="0"/>
        <v>2612.69</v>
      </c>
      <c r="W11" s="28">
        <v>6</v>
      </c>
      <c r="Z11" s="47">
        <v>6</v>
      </c>
      <c r="AA11" s="48">
        <f t="shared" si="2"/>
        <v>16.74801282051282</v>
      </c>
      <c r="AB11" s="51">
        <f t="shared" si="1"/>
        <v>16.75</v>
      </c>
      <c r="AC11" s="50">
        <f t="shared" si="3"/>
        <v>16.75</v>
      </c>
      <c r="AD11" s="50">
        <f t="shared" si="4"/>
        <v>16.75</v>
      </c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x14ac:dyDescent="0.35">
      <c r="A12" s="24">
        <v>7</v>
      </c>
      <c r="B12" s="25">
        <v>2657.52</v>
      </c>
      <c r="C12" s="26">
        <v>6</v>
      </c>
      <c r="D12" s="24">
        <v>3</v>
      </c>
      <c r="E12" s="17">
        <v>0</v>
      </c>
      <c r="F12" s="24"/>
      <c r="G12" s="26" t="s">
        <v>25</v>
      </c>
      <c r="H12" s="24" t="s">
        <v>25</v>
      </c>
      <c r="I12" s="26" t="s">
        <v>25</v>
      </c>
      <c r="J12" s="24" t="s">
        <v>25</v>
      </c>
      <c r="K12" s="26"/>
      <c r="L12" s="24"/>
      <c r="M12" s="26"/>
      <c r="N12" s="24"/>
      <c r="O12" s="26"/>
      <c r="P12" s="24"/>
      <c r="Q12" s="26"/>
      <c r="R12" s="24"/>
      <c r="S12" s="24"/>
      <c r="T12" s="19"/>
      <c r="U12" s="19"/>
      <c r="V12" s="29">
        <f t="shared" si="0"/>
        <v>2657.52</v>
      </c>
      <c r="W12" s="28">
        <v>7</v>
      </c>
      <c r="Z12" s="47">
        <v>7</v>
      </c>
      <c r="AA12" s="48">
        <f t="shared" si="2"/>
        <v>17.035384615384615</v>
      </c>
      <c r="AB12" s="51">
        <f t="shared" si="1"/>
        <v>17.040000000000003</v>
      </c>
      <c r="AC12" s="50">
        <f t="shared" si="3"/>
        <v>17.040000000000003</v>
      </c>
      <c r="AD12" s="50">
        <f t="shared" si="4"/>
        <v>17.040000000000003</v>
      </c>
      <c r="AE12" s="50">
        <f>AB12</f>
        <v>17.040000000000003</v>
      </c>
      <c r="AF12" s="45"/>
      <c r="AG12" s="45" t="s">
        <v>25</v>
      </c>
      <c r="AH12" s="45" t="s">
        <v>25</v>
      </c>
      <c r="AI12" s="45" t="s">
        <v>25</v>
      </c>
      <c r="AJ12" s="45" t="s">
        <v>25</v>
      </c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x14ac:dyDescent="0.35">
      <c r="A13" s="24">
        <v>8</v>
      </c>
      <c r="B13" s="25">
        <v>2703.13</v>
      </c>
      <c r="C13" s="17">
        <v>7</v>
      </c>
      <c r="D13" s="21">
        <v>4</v>
      </c>
      <c r="E13" s="26">
        <v>1</v>
      </c>
      <c r="F13" s="21"/>
      <c r="G13" s="17" t="s">
        <v>26</v>
      </c>
      <c r="H13" s="21" t="s">
        <v>25</v>
      </c>
      <c r="I13" s="17" t="s">
        <v>25</v>
      </c>
      <c r="J13" s="21" t="s">
        <v>25</v>
      </c>
      <c r="K13" s="17"/>
      <c r="L13" s="21"/>
      <c r="M13" s="17"/>
      <c r="N13" s="21"/>
      <c r="O13" s="17"/>
      <c r="P13" s="21"/>
      <c r="Q13" s="17"/>
      <c r="R13" s="21"/>
      <c r="S13" s="21"/>
      <c r="T13" s="19"/>
      <c r="U13" s="19"/>
      <c r="V13" s="29">
        <f t="shared" si="0"/>
        <v>2703.13</v>
      </c>
      <c r="W13" s="28">
        <v>8</v>
      </c>
      <c r="Z13" s="47">
        <v>8</v>
      </c>
      <c r="AA13" s="48">
        <f t="shared" si="2"/>
        <v>17.327756410256409</v>
      </c>
      <c r="AB13" s="51">
        <f t="shared" si="1"/>
        <v>17.330000000000002</v>
      </c>
      <c r="AC13" s="50">
        <f t="shared" si="3"/>
        <v>17.330000000000002</v>
      </c>
      <c r="AD13" s="50">
        <f t="shared" si="4"/>
        <v>17.330000000000002</v>
      </c>
      <c r="AE13" s="50">
        <f t="shared" ref="AE13:AE22" si="5">AB13</f>
        <v>17.330000000000002</v>
      </c>
      <c r="AF13" s="45"/>
      <c r="AG13" s="45" t="s">
        <v>26</v>
      </c>
      <c r="AH13" s="45" t="s">
        <v>25</v>
      </c>
      <c r="AI13" s="45" t="s">
        <v>25</v>
      </c>
      <c r="AJ13" s="45" t="s">
        <v>25</v>
      </c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x14ac:dyDescent="0.35">
      <c r="A14" s="24">
        <v>9</v>
      </c>
      <c r="B14" s="25">
        <v>2749.53</v>
      </c>
      <c r="C14" s="26">
        <v>8</v>
      </c>
      <c r="D14" s="24">
        <v>5</v>
      </c>
      <c r="E14" s="17">
        <v>2</v>
      </c>
      <c r="F14" s="24">
        <v>0</v>
      </c>
      <c r="G14" s="26"/>
      <c r="H14" s="24" t="s">
        <v>26</v>
      </c>
      <c r="I14" s="26" t="s">
        <v>25</v>
      </c>
      <c r="J14" s="24" t="s">
        <v>25</v>
      </c>
      <c r="K14" s="26"/>
      <c r="L14" s="24"/>
      <c r="M14" s="26"/>
      <c r="N14" s="24"/>
      <c r="O14" s="26"/>
      <c r="P14" s="24"/>
      <c r="Q14" s="26"/>
      <c r="R14" s="24"/>
      <c r="S14" s="24"/>
      <c r="T14" s="19"/>
      <c r="U14" s="19"/>
      <c r="V14" s="29">
        <f t="shared" si="0"/>
        <v>2749.53</v>
      </c>
      <c r="W14" s="28">
        <v>9</v>
      </c>
      <c r="Z14" s="47">
        <v>9</v>
      </c>
      <c r="AA14" s="48">
        <f t="shared" si="2"/>
        <v>17.625192307692309</v>
      </c>
      <c r="AB14" s="51">
        <f t="shared" si="1"/>
        <v>17.630000000000003</v>
      </c>
      <c r="AC14" s="50">
        <f t="shared" si="3"/>
        <v>17.630000000000003</v>
      </c>
      <c r="AD14" s="50">
        <f t="shared" si="4"/>
        <v>17.630000000000003</v>
      </c>
      <c r="AE14" s="50">
        <f t="shared" si="5"/>
        <v>17.630000000000003</v>
      </c>
      <c r="AF14" s="50">
        <f>AB14</f>
        <v>17.630000000000003</v>
      </c>
      <c r="AG14" s="45"/>
      <c r="AH14" s="45" t="s">
        <v>26</v>
      </c>
      <c r="AI14" s="45" t="s">
        <v>25</v>
      </c>
      <c r="AJ14" s="45" t="s">
        <v>25</v>
      </c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x14ac:dyDescent="0.35">
      <c r="A15" s="24">
        <v>10</v>
      </c>
      <c r="B15" s="25">
        <v>2796.75</v>
      </c>
      <c r="C15" s="17">
        <v>9</v>
      </c>
      <c r="D15" s="21">
        <v>6</v>
      </c>
      <c r="E15" s="26">
        <v>3</v>
      </c>
      <c r="F15" s="21">
        <v>1</v>
      </c>
      <c r="G15" s="17"/>
      <c r="H15" s="21" t="s">
        <v>26</v>
      </c>
      <c r="I15" s="17" t="s">
        <v>25</v>
      </c>
      <c r="J15" s="21" t="s">
        <v>25</v>
      </c>
      <c r="K15" s="17"/>
      <c r="L15" s="21"/>
      <c r="M15" s="17"/>
      <c r="N15" s="21"/>
      <c r="O15" s="17"/>
      <c r="P15" s="21"/>
      <c r="Q15" s="17"/>
      <c r="R15" s="21"/>
      <c r="S15" s="21"/>
      <c r="T15" s="19"/>
      <c r="U15" s="19"/>
      <c r="V15" s="29">
        <f t="shared" si="0"/>
        <v>2796.75</v>
      </c>
      <c r="W15" s="28">
        <v>10</v>
      </c>
      <c r="Z15" s="47">
        <v>10</v>
      </c>
      <c r="AA15" s="48">
        <f t="shared" si="2"/>
        <v>17.927884615384617</v>
      </c>
      <c r="AB15" s="51">
        <f t="shared" si="1"/>
        <v>17.930000000000003</v>
      </c>
      <c r="AC15" s="50">
        <f t="shared" si="3"/>
        <v>17.930000000000003</v>
      </c>
      <c r="AD15" s="50">
        <f t="shared" si="4"/>
        <v>17.930000000000003</v>
      </c>
      <c r="AE15" s="50">
        <f t="shared" si="5"/>
        <v>17.930000000000003</v>
      </c>
      <c r="AF15" s="50">
        <f t="shared" ref="AF15:AF24" si="6">AB15</f>
        <v>17.930000000000003</v>
      </c>
      <c r="AG15" s="45"/>
      <c r="AH15" s="45" t="s">
        <v>26</v>
      </c>
      <c r="AI15" s="45" t="s">
        <v>25</v>
      </c>
      <c r="AJ15" s="45" t="s">
        <v>25</v>
      </c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x14ac:dyDescent="0.35">
      <c r="A16" s="19">
        <v>11</v>
      </c>
      <c r="B16" s="30">
        <v>2844.8</v>
      </c>
      <c r="C16" s="26">
        <v>10</v>
      </c>
      <c r="D16" s="24">
        <v>7</v>
      </c>
      <c r="E16" s="17">
        <v>4</v>
      </c>
      <c r="F16" s="24">
        <v>2</v>
      </c>
      <c r="G16" s="26">
        <v>0</v>
      </c>
      <c r="H16" s="24" t="s">
        <v>25</v>
      </c>
      <c r="I16" s="26" t="s">
        <v>25</v>
      </c>
      <c r="J16" s="24" t="s">
        <v>25</v>
      </c>
      <c r="K16" s="26"/>
      <c r="L16" s="24"/>
      <c r="M16" s="26"/>
      <c r="N16" s="24"/>
      <c r="O16" s="26"/>
      <c r="P16" s="24"/>
      <c r="Q16" s="26"/>
      <c r="R16" s="24"/>
      <c r="S16" s="24"/>
      <c r="T16" s="19"/>
      <c r="U16" s="19"/>
      <c r="V16" s="30">
        <f t="shared" si="0"/>
        <v>2844.8</v>
      </c>
      <c r="W16" s="23">
        <v>11</v>
      </c>
      <c r="Z16" s="42">
        <v>11</v>
      </c>
      <c r="AA16" s="66">
        <f t="shared" si="2"/>
        <v>18.235897435897439</v>
      </c>
      <c r="AB16" s="51">
        <f t="shared" si="1"/>
        <v>18.240000000000002</v>
      </c>
      <c r="AC16" s="50">
        <f t="shared" si="3"/>
        <v>18.240000000000002</v>
      </c>
      <c r="AD16" s="50">
        <f t="shared" si="4"/>
        <v>18.240000000000002</v>
      </c>
      <c r="AE16" s="50">
        <f t="shared" si="5"/>
        <v>18.240000000000002</v>
      </c>
      <c r="AF16" s="50">
        <f t="shared" si="6"/>
        <v>18.240000000000002</v>
      </c>
      <c r="AG16" s="50">
        <f>AB16</f>
        <v>18.240000000000002</v>
      </c>
      <c r="AH16" s="45" t="s">
        <v>25</v>
      </c>
      <c r="AI16" s="45" t="s">
        <v>25</v>
      </c>
      <c r="AJ16" s="45" t="s">
        <v>25</v>
      </c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x14ac:dyDescent="0.35">
      <c r="A17" s="24">
        <v>12</v>
      </c>
      <c r="B17" s="25">
        <v>2893.69</v>
      </c>
      <c r="C17" s="17" t="s">
        <v>26</v>
      </c>
      <c r="D17" s="21">
        <v>8</v>
      </c>
      <c r="E17" s="26">
        <v>5</v>
      </c>
      <c r="F17" s="21">
        <v>3</v>
      </c>
      <c r="G17" s="17">
        <v>1</v>
      </c>
      <c r="H17" s="21"/>
      <c r="I17" s="17" t="s">
        <v>25</v>
      </c>
      <c r="J17" s="21" t="s">
        <v>25</v>
      </c>
      <c r="K17" s="17"/>
      <c r="L17" s="21"/>
      <c r="M17" s="17"/>
      <c r="N17" s="21"/>
      <c r="O17" s="17"/>
      <c r="P17" s="21"/>
      <c r="Q17" s="17"/>
      <c r="R17" s="21"/>
      <c r="S17" s="21"/>
      <c r="T17" s="19"/>
      <c r="U17" s="19"/>
      <c r="V17" s="29">
        <f t="shared" si="0"/>
        <v>2893.69</v>
      </c>
      <c r="W17" s="28">
        <v>12</v>
      </c>
      <c r="Z17" s="36">
        <v>12</v>
      </c>
      <c r="AA17" s="48">
        <f t="shared" si="2"/>
        <v>18.549294871794871</v>
      </c>
      <c r="AB17" s="49">
        <f t="shared" si="1"/>
        <v>18.55</v>
      </c>
      <c r="AC17" s="45" t="s">
        <v>26</v>
      </c>
      <c r="AD17" s="50">
        <f t="shared" si="4"/>
        <v>18.55</v>
      </c>
      <c r="AE17" s="50">
        <f t="shared" si="5"/>
        <v>18.55</v>
      </c>
      <c r="AF17" s="50">
        <f t="shared" si="6"/>
        <v>18.55</v>
      </c>
      <c r="AG17" s="50">
        <f t="shared" ref="AG17:AG26" si="7">AB17</f>
        <v>18.55</v>
      </c>
      <c r="AH17" s="45"/>
      <c r="AI17" s="45" t="s">
        <v>25</v>
      </c>
      <c r="AJ17" s="45" t="s">
        <v>25</v>
      </c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x14ac:dyDescent="0.35">
      <c r="A18" s="24">
        <v>13</v>
      </c>
      <c r="B18" s="25">
        <v>2943.42</v>
      </c>
      <c r="C18" s="26" t="s">
        <v>25</v>
      </c>
      <c r="D18" s="24">
        <v>9</v>
      </c>
      <c r="E18" s="17">
        <v>6</v>
      </c>
      <c r="F18" s="24">
        <v>4</v>
      </c>
      <c r="G18" s="26">
        <v>2</v>
      </c>
      <c r="H18" s="24">
        <v>0</v>
      </c>
      <c r="I18" s="26" t="s">
        <v>26</v>
      </c>
      <c r="J18" s="24" t="s">
        <v>25</v>
      </c>
      <c r="K18" s="26"/>
      <c r="L18" s="24"/>
      <c r="M18" s="26"/>
      <c r="N18" s="24"/>
      <c r="O18" s="26"/>
      <c r="P18" s="24"/>
      <c r="Q18" s="26"/>
      <c r="R18" s="24"/>
      <c r="S18" s="24"/>
      <c r="T18" s="19"/>
      <c r="U18" s="19"/>
      <c r="V18" s="29">
        <f t="shared" si="0"/>
        <v>2943.42</v>
      </c>
      <c r="W18" s="28">
        <v>13</v>
      </c>
      <c r="Z18" s="47">
        <v>13</v>
      </c>
      <c r="AA18" s="48">
        <f t="shared" si="2"/>
        <v>18.868076923076924</v>
      </c>
      <c r="AB18" s="51">
        <f t="shared" si="1"/>
        <v>18.87</v>
      </c>
      <c r="AC18" s="45" t="s">
        <v>25</v>
      </c>
      <c r="AD18" s="50">
        <f t="shared" si="4"/>
        <v>18.87</v>
      </c>
      <c r="AE18" s="50">
        <f t="shared" si="5"/>
        <v>18.87</v>
      </c>
      <c r="AF18" s="50">
        <f t="shared" si="6"/>
        <v>18.87</v>
      </c>
      <c r="AG18" s="50">
        <f t="shared" si="7"/>
        <v>18.87</v>
      </c>
      <c r="AH18" s="50">
        <f>AB18</f>
        <v>18.87</v>
      </c>
      <c r="AI18" s="45" t="s">
        <v>26</v>
      </c>
      <c r="AJ18" s="45" t="s">
        <v>25</v>
      </c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x14ac:dyDescent="0.35">
      <c r="A19" s="19">
        <v>14</v>
      </c>
      <c r="B19" s="30">
        <v>2994.03</v>
      </c>
      <c r="C19" s="17" t="s">
        <v>25</v>
      </c>
      <c r="D19" s="21">
        <v>10</v>
      </c>
      <c r="E19" s="26">
        <v>7</v>
      </c>
      <c r="F19" s="21">
        <v>5</v>
      </c>
      <c r="G19" s="17">
        <v>3</v>
      </c>
      <c r="H19" s="21">
        <v>1</v>
      </c>
      <c r="I19" s="17" t="s">
        <v>26</v>
      </c>
      <c r="J19" s="21" t="s">
        <v>25</v>
      </c>
      <c r="K19" s="17"/>
      <c r="L19" s="21"/>
      <c r="M19" s="17"/>
      <c r="N19" s="21"/>
      <c r="O19" s="17"/>
      <c r="P19" s="21"/>
      <c r="Q19" s="17"/>
      <c r="R19" s="21"/>
      <c r="S19" s="21"/>
      <c r="T19" s="19"/>
      <c r="U19" s="19"/>
      <c r="V19" s="30">
        <f t="shared" si="0"/>
        <v>2994.03</v>
      </c>
      <c r="W19" s="23">
        <v>14</v>
      </c>
      <c r="Z19" s="42">
        <v>14</v>
      </c>
      <c r="AA19" s="66">
        <f t="shared" si="2"/>
        <v>19.192500000000003</v>
      </c>
      <c r="AB19" s="51">
        <f t="shared" si="1"/>
        <v>19.200000000000003</v>
      </c>
      <c r="AC19" s="45" t="s">
        <v>25</v>
      </c>
      <c r="AD19" s="50">
        <f t="shared" si="4"/>
        <v>19.200000000000003</v>
      </c>
      <c r="AE19" s="50">
        <f t="shared" si="5"/>
        <v>19.200000000000003</v>
      </c>
      <c r="AF19" s="50">
        <f t="shared" si="6"/>
        <v>19.200000000000003</v>
      </c>
      <c r="AG19" s="50">
        <f t="shared" si="7"/>
        <v>19.200000000000003</v>
      </c>
      <c r="AH19" s="50">
        <f t="shared" ref="AH19:AH28" si="8">AB19</f>
        <v>19.200000000000003</v>
      </c>
      <c r="AI19" s="45" t="s">
        <v>26</v>
      </c>
      <c r="AJ19" s="45" t="s">
        <v>25</v>
      </c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x14ac:dyDescent="0.35">
      <c r="A20" s="24">
        <v>15</v>
      </c>
      <c r="B20" s="25">
        <v>3045.54</v>
      </c>
      <c r="C20" s="26" t="s">
        <v>25</v>
      </c>
      <c r="D20" s="24" t="s">
        <v>26</v>
      </c>
      <c r="E20" s="17">
        <v>8</v>
      </c>
      <c r="F20" s="24">
        <v>6</v>
      </c>
      <c r="G20" s="26">
        <v>4</v>
      </c>
      <c r="H20" s="24">
        <v>2</v>
      </c>
      <c r="I20" s="26" t="s">
        <v>25</v>
      </c>
      <c r="J20" s="24" t="s">
        <v>25</v>
      </c>
      <c r="K20" s="26"/>
      <c r="L20" s="24"/>
      <c r="M20" s="26"/>
      <c r="N20" s="24"/>
      <c r="O20" s="26"/>
      <c r="P20" s="24"/>
      <c r="Q20" s="26"/>
      <c r="R20" s="24"/>
      <c r="S20" s="24"/>
      <c r="T20" s="26"/>
      <c r="U20" s="19"/>
      <c r="V20" s="29">
        <f t="shared" si="0"/>
        <v>3045.54</v>
      </c>
      <c r="W20" s="28">
        <v>15</v>
      </c>
      <c r="Z20" s="36">
        <v>15</v>
      </c>
      <c r="AA20" s="48">
        <f t="shared" si="2"/>
        <v>19.522692307692306</v>
      </c>
      <c r="AB20" s="49">
        <f t="shared" si="1"/>
        <v>19.53</v>
      </c>
      <c r="AC20" s="45" t="s">
        <v>25</v>
      </c>
      <c r="AD20" s="45" t="s">
        <v>26</v>
      </c>
      <c r="AE20" s="50">
        <f t="shared" si="5"/>
        <v>19.53</v>
      </c>
      <c r="AF20" s="50">
        <f t="shared" si="6"/>
        <v>19.53</v>
      </c>
      <c r="AG20" s="50">
        <f t="shared" si="7"/>
        <v>19.53</v>
      </c>
      <c r="AH20" s="50">
        <f t="shared" si="8"/>
        <v>19.53</v>
      </c>
      <c r="AI20" s="45" t="s">
        <v>25</v>
      </c>
      <c r="AJ20" s="45" t="s">
        <v>25</v>
      </c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x14ac:dyDescent="0.35">
      <c r="A21" s="24">
        <v>16</v>
      </c>
      <c r="B21" s="25">
        <v>3097.95</v>
      </c>
      <c r="C21" s="17" t="s">
        <v>25</v>
      </c>
      <c r="D21" s="21" t="s">
        <v>25</v>
      </c>
      <c r="E21" s="26">
        <v>9</v>
      </c>
      <c r="F21" s="21">
        <v>7</v>
      </c>
      <c r="G21" s="17">
        <v>5</v>
      </c>
      <c r="H21" s="21">
        <v>3</v>
      </c>
      <c r="I21" s="17">
        <v>0</v>
      </c>
      <c r="J21" s="21" t="s">
        <v>25</v>
      </c>
      <c r="K21" s="17"/>
      <c r="L21" s="21"/>
      <c r="M21" s="17"/>
      <c r="N21" s="21"/>
      <c r="O21" s="17"/>
      <c r="P21" s="21"/>
      <c r="Q21" s="17"/>
      <c r="R21" s="21"/>
      <c r="S21" s="21"/>
      <c r="T21" s="17"/>
      <c r="U21" s="19"/>
      <c r="V21" s="29">
        <f t="shared" si="0"/>
        <v>3097.95</v>
      </c>
      <c r="W21" s="28">
        <v>16</v>
      </c>
      <c r="Z21" s="47">
        <v>16</v>
      </c>
      <c r="AA21" s="48">
        <f t="shared" si="2"/>
        <v>19.858653846153846</v>
      </c>
      <c r="AB21" s="51">
        <f t="shared" si="1"/>
        <v>19.860000000000003</v>
      </c>
      <c r="AC21" s="45" t="s">
        <v>25</v>
      </c>
      <c r="AD21" s="45" t="s">
        <v>25</v>
      </c>
      <c r="AE21" s="50">
        <f t="shared" si="5"/>
        <v>19.860000000000003</v>
      </c>
      <c r="AF21" s="50">
        <f t="shared" si="6"/>
        <v>19.860000000000003</v>
      </c>
      <c r="AG21" s="50">
        <f t="shared" si="7"/>
        <v>19.860000000000003</v>
      </c>
      <c r="AH21" s="50">
        <f t="shared" si="8"/>
        <v>19.860000000000003</v>
      </c>
      <c r="AI21" s="50">
        <f>AB21</f>
        <v>19.860000000000003</v>
      </c>
      <c r="AJ21" s="45" t="s">
        <v>25</v>
      </c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x14ac:dyDescent="0.35">
      <c r="A22" s="24">
        <v>17</v>
      </c>
      <c r="B22" s="30">
        <v>3170.57</v>
      </c>
      <c r="C22" s="26" t="s">
        <v>25</v>
      </c>
      <c r="D22" s="24" t="s">
        <v>25</v>
      </c>
      <c r="E22" s="17">
        <v>10</v>
      </c>
      <c r="F22" s="24">
        <v>8</v>
      </c>
      <c r="G22" s="26">
        <v>6</v>
      </c>
      <c r="H22" s="24">
        <v>4</v>
      </c>
      <c r="I22" s="26">
        <v>1</v>
      </c>
      <c r="J22" s="24" t="s">
        <v>25</v>
      </c>
      <c r="K22" s="26"/>
      <c r="L22" s="24"/>
      <c r="M22" s="26"/>
      <c r="N22" s="24"/>
      <c r="O22" s="26"/>
      <c r="P22" s="24"/>
      <c r="Q22" s="26"/>
      <c r="R22" s="24"/>
      <c r="S22" s="24"/>
      <c r="T22" s="26"/>
      <c r="U22" s="19"/>
      <c r="V22" s="30">
        <f t="shared" si="0"/>
        <v>3170.57</v>
      </c>
      <c r="W22" s="28">
        <v>17</v>
      </c>
      <c r="Z22" s="42">
        <v>17</v>
      </c>
      <c r="AA22" s="66">
        <f t="shared" si="2"/>
        <v>20.324166666666667</v>
      </c>
      <c r="AB22" s="51">
        <f t="shared" si="1"/>
        <v>20.330000000000002</v>
      </c>
      <c r="AC22" s="45" t="s">
        <v>25</v>
      </c>
      <c r="AD22" s="45" t="s">
        <v>25</v>
      </c>
      <c r="AE22" s="50">
        <f t="shared" si="5"/>
        <v>20.330000000000002</v>
      </c>
      <c r="AF22" s="50">
        <f t="shared" si="6"/>
        <v>20.330000000000002</v>
      </c>
      <c r="AG22" s="50">
        <f t="shared" si="7"/>
        <v>20.330000000000002</v>
      </c>
      <c r="AH22" s="50">
        <f t="shared" si="8"/>
        <v>20.330000000000002</v>
      </c>
      <c r="AI22" s="50">
        <f t="shared" ref="AI22:AI31" si="9">AB22</f>
        <v>20.330000000000002</v>
      </c>
      <c r="AJ22" s="45" t="s">
        <v>25</v>
      </c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x14ac:dyDescent="0.35">
      <c r="A23" s="15">
        <v>18</v>
      </c>
      <c r="B23" s="25">
        <v>3251.84</v>
      </c>
      <c r="C23" s="17"/>
      <c r="D23" s="21"/>
      <c r="E23" s="17"/>
      <c r="F23" s="21">
        <v>9</v>
      </c>
      <c r="G23" s="17">
        <v>7</v>
      </c>
      <c r="H23" s="21">
        <v>5</v>
      </c>
      <c r="I23" s="17">
        <v>2</v>
      </c>
      <c r="J23" s="21" t="s">
        <v>26</v>
      </c>
      <c r="K23" s="17"/>
      <c r="L23" s="21"/>
      <c r="M23" s="17"/>
      <c r="N23" s="21"/>
      <c r="O23" s="17"/>
      <c r="P23" s="21"/>
      <c r="Q23" s="17"/>
      <c r="R23" s="21"/>
      <c r="S23" s="21"/>
      <c r="T23" s="17"/>
      <c r="U23" s="19"/>
      <c r="V23" s="29">
        <f t="shared" si="0"/>
        <v>3251.84</v>
      </c>
      <c r="W23" s="31">
        <v>18</v>
      </c>
      <c r="Z23" s="36">
        <v>18</v>
      </c>
      <c r="AA23" s="48">
        <f t="shared" si="2"/>
        <v>20.845128205128205</v>
      </c>
      <c r="AB23" s="49">
        <f t="shared" si="1"/>
        <v>20.85</v>
      </c>
      <c r="AC23" s="45"/>
      <c r="AD23" s="45"/>
      <c r="AE23" s="45"/>
      <c r="AF23" s="50">
        <f t="shared" si="6"/>
        <v>20.85</v>
      </c>
      <c r="AG23" s="50">
        <f t="shared" si="7"/>
        <v>20.85</v>
      </c>
      <c r="AH23" s="50">
        <f t="shared" si="8"/>
        <v>20.85</v>
      </c>
      <c r="AI23" s="50">
        <f t="shared" si="9"/>
        <v>20.85</v>
      </c>
      <c r="AJ23" s="45" t="s">
        <v>26</v>
      </c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x14ac:dyDescent="0.35">
      <c r="A24" s="19">
        <v>19</v>
      </c>
      <c r="B24" s="30">
        <v>3333.81</v>
      </c>
      <c r="C24" s="26"/>
      <c r="D24" s="24"/>
      <c r="E24" s="26"/>
      <c r="F24" s="24">
        <v>10</v>
      </c>
      <c r="G24" s="26">
        <v>8</v>
      </c>
      <c r="H24" s="24">
        <v>6</v>
      </c>
      <c r="I24" s="26">
        <v>3</v>
      </c>
      <c r="J24" s="24">
        <v>0</v>
      </c>
      <c r="K24" s="26"/>
      <c r="L24" s="24"/>
      <c r="M24" s="26"/>
      <c r="N24" s="24"/>
      <c r="O24" s="26"/>
      <c r="P24" s="24"/>
      <c r="Q24" s="26"/>
      <c r="R24" s="24"/>
      <c r="S24" s="24"/>
      <c r="T24" s="26"/>
      <c r="U24" s="19"/>
      <c r="V24" s="30">
        <f t="shared" si="0"/>
        <v>3333.81</v>
      </c>
      <c r="W24" s="23">
        <v>19</v>
      </c>
      <c r="Z24" s="42">
        <v>19</v>
      </c>
      <c r="AA24" s="66">
        <f t="shared" si="2"/>
        <v>21.370576923076921</v>
      </c>
      <c r="AB24" s="52">
        <f t="shared" si="1"/>
        <v>21.380000000000003</v>
      </c>
      <c r="AC24" s="45"/>
      <c r="AD24" s="45"/>
      <c r="AE24" s="45"/>
      <c r="AF24" s="50">
        <f t="shared" si="6"/>
        <v>21.380000000000003</v>
      </c>
      <c r="AG24" s="50">
        <f t="shared" si="7"/>
        <v>21.380000000000003</v>
      </c>
      <c r="AH24" s="50">
        <f t="shared" si="8"/>
        <v>21.380000000000003</v>
      </c>
      <c r="AI24" s="50">
        <f t="shared" si="9"/>
        <v>21.380000000000003</v>
      </c>
      <c r="AJ24" s="50">
        <f>AB24</f>
        <v>21.380000000000003</v>
      </c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x14ac:dyDescent="0.35">
      <c r="A25" s="24">
        <v>20</v>
      </c>
      <c r="B25" s="25">
        <v>3415.06</v>
      </c>
      <c r="C25" s="17"/>
      <c r="D25" s="21"/>
      <c r="E25" s="17"/>
      <c r="F25" s="21" t="s">
        <v>26</v>
      </c>
      <c r="G25" s="17">
        <v>9</v>
      </c>
      <c r="H25" s="21">
        <v>7</v>
      </c>
      <c r="I25" s="17">
        <v>4</v>
      </c>
      <c r="J25" s="21">
        <v>1</v>
      </c>
      <c r="K25" s="17"/>
      <c r="L25" s="21"/>
      <c r="M25" s="17"/>
      <c r="N25" s="21"/>
      <c r="O25" s="17"/>
      <c r="P25" s="21"/>
      <c r="Q25" s="17"/>
      <c r="R25" s="21"/>
      <c r="S25" s="21"/>
      <c r="T25" s="17"/>
      <c r="U25" s="19"/>
      <c r="V25" s="29">
        <f t="shared" si="0"/>
        <v>3415.06</v>
      </c>
      <c r="W25" s="28">
        <v>20</v>
      </c>
      <c r="Z25" s="47">
        <v>20</v>
      </c>
      <c r="AA25" s="48">
        <f t="shared" si="2"/>
        <v>21.891410256410257</v>
      </c>
      <c r="AB25" s="49">
        <f t="shared" si="1"/>
        <v>21.900000000000002</v>
      </c>
      <c r="AC25" s="45"/>
      <c r="AD25" s="45"/>
      <c r="AE25" s="45"/>
      <c r="AF25" s="45" t="s">
        <v>26</v>
      </c>
      <c r="AG25" s="50">
        <f t="shared" si="7"/>
        <v>21.900000000000002</v>
      </c>
      <c r="AH25" s="50">
        <f t="shared" si="8"/>
        <v>21.900000000000002</v>
      </c>
      <c r="AI25" s="50">
        <f t="shared" si="9"/>
        <v>21.900000000000002</v>
      </c>
      <c r="AJ25" s="50">
        <f t="shared" ref="AJ25:AJ34" si="10">AB25</f>
        <v>21.900000000000002</v>
      </c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x14ac:dyDescent="0.35">
      <c r="A26" s="19">
        <v>21</v>
      </c>
      <c r="B26" s="30">
        <v>3496.31</v>
      </c>
      <c r="C26" s="26"/>
      <c r="D26" s="24"/>
      <c r="E26" s="26"/>
      <c r="F26" s="24" t="s">
        <v>25</v>
      </c>
      <c r="G26" s="26">
        <v>10</v>
      </c>
      <c r="H26" s="24">
        <v>8</v>
      </c>
      <c r="I26" s="26">
        <v>5</v>
      </c>
      <c r="J26" s="24">
        <v>2</v>
      </c>
      <c r="K26" s="26"/>
      <c r="L26" s="24">
        <v>0</v>
      </c>
      <c r="M26" s="26" t="s">
        <v>25</v>
      </c>
      <c r="N26" s="24"/>
      <c r="O26" s="26"/>
      <c r="P26" s="24"/>
      <c r="Q26" s="26"/>
      <c r="R26" s="24"/>
      <c r="S26" s="24"/>
      <c r="T26" s="26"/>
      <c r="U26" s="19"/>
      <c r="V26" s="30">
        <f t="shared" si="0"/>
        <v>3496.31</v>
      </c>
      <c r="W26" s="23">
        <v>21</v>
      </c>
      <c r="Z26" s="42">
        <v>21</v>
      </c>
      <c r="AA26" s="66">
        <f t="shared" si="2"/>
        <v>22.412243589743589</v>
      </c>
      <c r="AB26" s="52">
        <f t="shared" si="1"/>
        <v>22.42</v>
      </c>
      <c r="AC26" s="45"/>
      <c r="AD26" s="45"/>
      <c r="AE26" s="45"/>
      <c r="AF26" s="45" t="s">
        <v>25</v>
      </c>
      <c r="AG26" s="50">
        <f t="shared" si="7"/>
        <v>22.42</v>
      </c>
      <c r="AH26" s="50">
        <f t="shared" si="8"/>
        <v>22.42</v>
      </c>
      <c r="AI26" s="50">
        <f t="shared" si="9"/>
        <v>22.42</v>
      </c>
      <c r="AJ26" s="50">
        <f t="shared" si="10"/>
        <v>22.42</v>
      </c>
      <c r="AK26" s="45"/>
      <c r="AL26" s="50">
        <f>AB26</f>
        <v>22.42</v>
      </c>
      <c r="AM26" s="45" t="s">
        <v>25</v>
      </c>
      <c r="AN26" s="45"/>
      <c r="AO26" s="45"/>
      <c r="AP26" s="45"/>
      <c r="AQ26" s="45"/>
      <c r="AR26" s="45"/>
      <c r="AS26" s="45"/>
      <c r="AT26" s="45"/>
      <c r="AU26" s="45"/>
    </row>
    <row r="27" spans="1:47" x14ac:dyDescent="0.35">
      <c r="A27" s="24">
        <v>22</v>
      </c>
      <c r="B27" s="25">
        <v>3579.02</v>
      </c>
      <c r="C27" s="17"/>
      <c r="D27" s="21"/>
      <c r="E27" s="17"/>
      <c r="F27" s="21" t="s">
        <v>25</v>
      </c>
      <c r="G27" s="17" t="s">
        <v>26</v>
      </c>
      <c r="H27" s="21">
        <v>9</v>
      </c>
      <c r="I27" s="17">
        <v>6</v>
      </c>
      <c r="J27" s="21">
        <v>3</v>
      </c>
      <c r="K27" s="17">
        <v>0</v>
      </c>
      <c r="L27" s="21" t="s">
        <v>25</v>
      </c>
      <c r="M27" s="17" t="s">
        <v>25</v>
      </c>
      <c r="N27" s="21" t="s">
        <v>25</v>
      </c>
      <c r="O27" s="17" t="s">
        <v>25</v>
      </c>
      <c r="P27" s="21" t="s">
        <v>25</v>
      </c>
      <c r="Q27" s="17" t="s">
        <v>25</v>
      </c>
      <c r="R27" s="21" t="s">
        <v>25</v>
      </c>
      <c r="S27" s="21" t="s">
        <v>25</v>
      </c>
      <c r="T27" s="17" t="s">
        <v>25</v>
      </c>
      <c r="U27" s="19"/>
      <c r="V27" s="29">
        <f t="shared" si="0"/>
        <v>3579.02</v>
      </c>
      <c r="W27" s="28">
        <v>22</v>
      </c>
      <c r="Z27" s="36">
        <v>22</v>
      </c>
      <c r="AA27" s="48">
        <f t="shared" si="2"/>
        <v>22.942435897435896</v>
      </c>
      <c r="AB27" s="49">
        <f t="shared" si="1"/>
        <v>22.950000000000003</v>
      </c>
      <c r="AC27" s="45"/>
      <c r="AD27" s="45"/>
      <c r="AE27" s="45"/>
      <c r="AF27" s="45" t="s">
        <v>25</v>
      </c>
      <c r="AG27" s="45" t="s">
        <v>26</v>
      </c>
      <c r="AH27" s="50">
        <f t="shared" si="8"/>
        <v>22.950000000000003</v>
      </c>
      <c r="AI27" s="50">
        <f t="shared" si="9"/>
        <v>22.950000000000003</v>
      </c>
      <c r="AJ27" s="50">
        <f t="shared" si="10"/>
        <v>22.950000000000003</v>
      </c>
      <c r="AK27" s="50">
        <f>AB27</f>
        <v>22.950000000000003</v>
      </c>
      <c r="AL27" s="45" t="s">
        <v>25</v>
      </c>
      <c r="AM27" s="45" t="s">
        <v>25</v>
      </c>
      <c r="AN27" s="45" t="s">
        <v>25</v>
      </c>
      <c r="AO27" s="45" t="s">
        <v>25</v>
      </c>
      <c r="AP27" s="45" t="s">
        <v>25</v>
      </c>
      <c r="AQ27" s="45" t="s">
        <v>25</v>
      </c>
      <c r="AR27" s="45" t="s">
        <v>25</v>
      </c>
      <c r="AS27" s="45" t="s">
        <v>25</v>
      </c>
      <c r="AT27" s="45" t="s">
        <v>25</v>
      </c>
      <c r="AU27" s="45"/>
    </row>
    <row r="28" spans="1:47" x14ac:dyDescent="0.35">
      <c r="A28" s="19">
        <v>23</v>
      </c>
      <c r="B28" s="30">
        <v>3660.24</v>
      </c>
      <c r="C28" s="26"/>
      <c r="D28" s="24"/>
      <c r="E28" s="26"/>
      <c r="F28" s="24" t="s">
        <v>25</v>
      </c>
      <c r="G28" s="26" t="s">
        <v>25</v>
      </c>
      <c r="H28" s="24">
        <v>10</v>
      </c>
      <c r="I28" s="26">
        <v>7</v>
      </c>
      <c r="J28" s="24">
        <v>4</v>
      </c>
      <c r="K28" s="26">
        <v>1</v>
      </c>
      <c r="L28" s="24">
        <v>1</v>
      </c>
      <c r="M28" s="26" t="s">
        <v>25</v>
      </c>
      <c r="N28" s="24" t="s">
        <v>25</v>
      </c>
      <c r="O28" s="26" t="s">
        <v>25</v>
      </c>
      <c r="P28" s="24" t="s">
        <v>25</v>
      </c>
      <c r="Q28" s="26" t="s">
        <v>25</v>
      </c>
      <c r="R28" s="24" t="s">
        <v>25</v>
      </c>
      <c r="S28" s="24" t="s">
        <v>25</v>
      </c>
      <c r="T28" s="26" t="s">
        <v>25</v>
      </c>
      <c r="U28" s="19"/>
      <c r="V28" s="30">
        <f t="shared" si="0"/>
        <v>3660.24</v>
      </c>
      <c r="W28" s="23">
        <v>23</v>
      </c>
      <c r="Z28" s="42">
        <v>23</v>
      </c>
      <c r="AA28" s="66">
        <f t="shared" si="2"/>
        <v>23.463076923076922</v>
      </c>
      <c r="AB28" s="52">
        <f t="shared" si="1"/>
        <v>23.470000000000002</v>
      </c>
      <c r="AC28" s="45"/>
      <c r="AD28" s="45"/>
      <c r="AE28" s="45"/>
      <c r="AF28" s="45" t="s">
        <v>25</v>
      </c>
      <c r="AG28" s="45" t="s">
        <v>25</v>
      </c>
      <c r="AH28" s="50">
        <f t="shared" si="8"/>
        <v>23.470000000000002</v>
      </c>
      <c r="AI28" s="50">
        <f t="shared" si="9"/>
        <v>23.470000000000002</v>
      </c>
      <c r="AJ28" s="50">
        <f t="shared" si="10"/>
        <v>23.470000000000002</v>
      </c>
      <c r="AK28" s="50">
        <f t="shared" ref="AK28:AK37" si="11">AB28</f>
        <v>23.470000000000002</v>
      </c>
      <c r="AL28" s="50">
        <f>AB28</f>
        <v>23.470000000000002</v>
      </c>
      <c r="AM28" s="45" t="s">
        <v>25</v>
      </c>
      <c r="AN28" s="45" t="s">
        <v>25</v>
      </c>
      <c r="AO28" s="45" t="s">
        <v>25</v>
      </c>
      <c r="AP28" s="45" t="s">
        <v>25</v>
      </c>
      <c r="AQ28" s="45" t="s">
        <v>25</v>
      </c>
      <c r="AR28" s="45" t="s">
        <v>25</v>
      </c>
      <c r="AS28" s="45" t="s">
        <v>25</v>
      </c>
      <c r="AT28" s="45" t="s">
        <v>25</v>
      </c>
      <c r="AU28" s="45"/>
    </row>
    <row r="29" spans="1:47" x14ac:dyDescent="0.35">
      <c r="A29" s="24">
        <v>24</v>
      </c>
      <c r="B29" s="25">
        <v>3741.48</v>
      </c>
      <c r="C29" s="17"/>
      <c r="D29" s="21"/>
      <c r="E29" s="17"/>
      <c r="F29" s="21" t="s">
        <v>25</v>
      </c>
      <c r="G29" s="17" t="s">
        <v>25</v>
      </c>
      <c r="H29" s="21" t="s">
        <v>26</v>
      </c>
      <c r="I29" s="17">
        <v>8</v>
      </c>
      <c r="J29" s="21">
        <v>5</v>
      </c>
      <c r="K29" s="17">
        <v>2</v>
      </c>
      <c r="L29" s="21" t="s">
        <v>25</v>
      </c>
      <c r="M29" s="17" t="s">
        <v>25</v>
      </c>
      <c r="N29" s="21" t="s">
        <v>25</v>
      </c>
      <c r="O29" s="17" t="s">
        <v>25</v>
      </c>
      <c r="P29" s="21" t="s">
        <v>25</v>
      </c>
      <c r="Q29" s="17" t="s">
        <v>25</v>
      </c>
      <c r="R29" s="21" t="s">
        <v>25</v>
      </c>
      <c r="S29" s="21" t="s">
        <v>25</v>
      </c>
      <c r="T29" s="17" t="s">
        <v>25</v>
      </c>
      <c r="U29" s="19"/>
      <c r="V29" s="29">
        <f t="shared" si="0"/>
        <v>3741.48</v>
      </c>
      <c r="W29" s="28">
        <v>24</v>
      </c>
      <c r="Z29" s="47">
        <v>24</v>
      </c>
      <c r="AA29" s="48">
        <f t="shared" si="2"/>
        <v>23.983846153846155</v>
      </c>
      <c r="AB29" s="49">
        <f t="shared" si="1"/>
        <v>23.990000000000002</v>
      </c>
      <c r="AC29" s="45"/>
      <c r="AD29" s="45"/>
      <c r="AE29" s="45"/>
      <c r="AF29" s="45" t="s">
        <v>25</v>
      </c>
      <c r="AG29" s="45" t="s">
        <v>25</v>
      </c>
      <c r="AH29" s="45" t="s">
        <v>26</v>
      </c>
      <c r="AI29" s="50">
        <f t="shared" si="9"/>
        <v>23.990000000000002</v>
      </c>
      <c r="AJ29" s="50">
        <f t="shared" si="10"/>
        <v>23.990000000000002</v>
      </c>
      <c r="AK29" s="50">
        <f t="shared" si="11"/>
        <v>23.990000000000002</v>
      </c>
      <c r="AL29" s="45" t="s">
        <v>25</v>
      </c>
      <c r="AM29" s="45" t="s">
        <v>25</v>
      </c>
      <c r="AN29" s="45" t="s">
        <v>25</v>
      </c>
      <c r="AO29" s="45" t="s">
        <v>25</v>
      </c>
      <c r="AP29" s="45" t="s">
        <v>25</v>
      </c>
      <c r="AQ29" s="45" t="s">
        <v>25</v>
      </c>
      <c r="AR29" s="45" t="s">
        <v>25</v>
      </c>
      <c r="AS29" s="45" t="s">
        <v>25</v>
      </c>
      <c r="AT29" s="45" t="s">
        <v>25</v>
      </c>
      <c r="AU29" s="45"/>
    </row>
    <row r="30" spans="1:47" x14ac:dyDescent="0.35">
      <c r="A30" s="24">
        <v>25</v>
      </c>
      <c r="B30" s="25">
        <v>3854.8</v>
      </c>
      <c r="C30" s="26"/>
      <c r="D30" s="24"/>
      <c r="E30" s="26"/>
      <c r="F30" s="24" t="s">
        <v>25</v>
      </c>
      <c r="G30" s="26" t="s">
        <v>25</v>
      </c>
      <c r="H30" s="24" t="s">
        <v>25</v>
      </c>
      <c r="I30" s="26">
        <v>9</v>
      </c>
      <c r="J30" s="24">
        <v>6</v>
      </c>
      <c r="K30" s="26">
        <v>3</v>
      </c>
      <c r="L30" s="24">
        <v>2</v>
      </c>
      <c r="M30" s="26" t="s">
        <v>25</v>
      </c>
      <c r="N30" s="24" t="s">
        <v>25</v>
      </c>
      <c r="O30" s="26" t="s">
        <v>25</v>
      </c>
      <c r="P30" s="24" t="s">
        <v>25</v>
      </c>
      <c r="Q30" s="26" t="s">
        <v>25</v>
      </c>
      <c r="R30" s="24" t="s">
        <v>25</v>
      </c>
      <c r="S30" s="24" t="s">
        <v>25</v>
      </c>
      <c r="T30" s="26" t="s">
        <v>25</v>
      </c>
      <c r="U30" s="19"/>
      <c r="V30" s="29">
        <f t="shared" si="0"/>
        <v>3854.8</v>
      </c>
      <c r="W30" s="28">
        <v>25</v>
      </c>
      <c r="Z30" s="47">
        <v>25</v>
      </c>
      <c r="AA30" s="48">
        <f t="shared" si="2"/>
        <v>24.710256410256413</v>
      </c>
      <c r="AB30" s="51">
        <f t="shared" si="1"/>
        <v>24.720000000000002</v>
      </c>
      <c r="AC30" s="45"/>
      <c r="AD30" s="45"/>
      <c r="AE30" s="45"/>
      <c r="AF30" s="45" t="s">
        <v>25</v>
      </c>
      <c r="AG30" s="45" t="s">
        <v>25</v>
      </c>
      <c r="AH30" s="45" t="s">
        <v>25</v>
      </c>
      <c r="AI30" s="50">
        <f t="shared" si="9"/>
        <v>24.720000000000002</v>
      </c>
      <c r="AJ30" s="50">
        <f t="shared" si="10"/>
        <v>24.720000000000002</v>
      </c>
      <c r="AK30" s="50">
        <f t="shared" si="11"/>
        <v>24.720000000000002</v>
      </c>
      <c r="AL30" s="50">
        <f>AB30</f>
        <v>24.720000000000002</v>
      </c>
      <c r="AM30" s="45" t="s">
        <v>25</v>
      </c>
      <c r="AN30" s="45" t="s">
        <v>25</v>
      </c>
      <c r="AO30" s="45" t="s">
        <v>25</v>
      </c>
      <c r="AP30" s="45" t="s">
        <v>25</v>
      </c>
      <c r="AQ30" s="45" t="s">
        <v>25</v>
      </c>
      <c r="AR30" s="45" t="s">
        <v>25</v>
      </c>
      <c r="AS30" s="45" t="s">
        <v>25</v>
      </c>
      <c r="AT30" s="45" t="s">
        <v>25</v>
      </c>
      <c r="AU30" s="45"/>
    </row>
    <row r="31" spans="1:47" x14ac:dyDescent="0.35">
      <c r="A31" s="19">
        <v>26</v>
      </c>
      <c r="B31" s="30">
        <v>3984.5</v>
      </c>
      <c r="C31" s="17"/>
      <c r="D31" s="21"/>
      <c r="E31" s="17"/>
      <c r="F31" s="21" t="s">
        <v>25</v>
      </c>
      <c r="G31" s="17" t="s">
        <v>25</v>
      </c>
      <c r="H31" s="21" t="s">
        <v>25</v>
      </c>
      <c r="I31" s="17">
        <v>10</v>
      </c>
      <c r="J31" s="21">
        <v>7</v>
      </c>
      <c r="K31" s="17">
        <v>4</v>
      </c>
      <c r="L31" s="21" t="s">
        <v>25</v>
      </c>
      <c r="M31" s="17" t="s">
        <v>25</v>
      </c>
      <c r="N31" s="21" t="s">
        <v>25</v>
      </c>
      <c r="O31" s="17" t="s">
        <v>25</v>
      </c>
      <c r="P31" s="21" t="s">
        <v>25</v>
      </c>
      <c r="Q31" s="17" t="s">
        <v>25</v>
      </c>
      <c r="R31" s="21" t="s">
        <v>25</v>
      </c>
      <c r="S31" s="21" t="s">
        <v>25</v>
      </c>
      <c r="T31" s="17" t="s">
        <v>25</v>
      </c>
      <c r="U31" s="19"/>
      <c r="V31" s="30">
        <f t="shared" si="0"/>
        <v>3984.5</v>
      </c>
      <c r="W31" s="23">
        <v>26</v>
      </c>
      <c r="Z31" s="42">
        <v>26</v>
      </c>
      <c r="AA31" s="66">
        <f t="shared" si="2"/>
        <v>25.541666666666668</v>
      </c>
      <c r="AB31" s="52">
        <f t="shared" si="1"/>
        <v>25.55</v>
      </c>
      <c r="AC31" s="45"/>
      <c r="AD31" s="45"/>
      <c r="AE31" s="45"/>
      <c r="AF31" s="45" t="s">
        <v>25</v>
      </c>
      <c r="AG31" s="45" t="s">
        <v>25</v>
      </c>
      <c r="AH31" s="45" t="s">
        <v>25</v>
      </c>
      <c r="AI31" s="50">
        <f t="shared" si="9"/>
        <v>25.55</v>
      </c>
      <c r="AJ31" s="50">
        <f t="shared" si="10"/>
        <v>25.55</v>
      </c>
      <c r="AK31" s="50">
        <f t="shared" si="11"/>
        <v>25.55</v>
      </c>
      <c r="AL31" s="45" t="s">
        <v>25</v>
      </c>
      <c r="AM31" s="45" t="s">
        <v>25</v>
      </c>
      <c r="AN31" s="45" t="s">
        <v>25</v>
      </c>
      <c r="AO31" s="45" t="s">
        <v>25</v>
      </c>
      <c r="AP31" s="45" t="s">
        <v>25</v>
      </c>
      <c r="AQ31" s="45" t="s">
        <v>25</v>
      </c>
      <c r="AR31" s="45" t="s">
        <v>25</v>
      </c>
      <c r="AS31" s="45" t="s">
        <v>25</v>
      </c>
      <c r="AT31" s="45" t="s">
        <v>25</v>
      </c>
      <c r="AU31" s="45"/>
    </row>
    <row r="32" spans="1:47" x14ac:dyDescent="0.35">
      <c r="A32" s="24">
        <v>27</v>
      </c>
      <c r="B32" s="25">
        <v>4132.76</v>
      </c>
      <c r="C32" s="26"/>
      <c r="D32" s="24"/>
      <c r="E32" s="26"/>
      <c r="F32" s="24" t="s">
        <v>25</v>
      </c>
      <c r="G32" s="26" t="s">
        <v>25</v>
      </c>
      <c r="H32" s="24" t="s">
        <v>25</v>
      </c>
      <c r="I32" s="26" t="s">
        <v>25</v>
      </c>
      <c r="J32" s="24">
        <v>8</v>
      </c>
      <c r="K32" s="26">
        <v>5</v>
      </c>
      <c r="L32" s="24">
        <v>3</v>
      </c>
      <c r="M32" s="26">
        <v>0</v>
      </c>
      <c r="N32" s="24" t="s">
        <v>25</v>
      </c>
      <c r="O32" s="26" t="s">
        <v>25</v>
      </c>
      <c r="P32" s="24" t="s">
        <v>25</v>
      </c>
      <c r="Q32" s="26" t="s">
        <v>25</v>
      </c>
      <c r="R32" s="24" t="s">
        <v>25</v>
      </c>
      <c r="S32" s="24" t="s">
        <v>25</v>
      </c>
      <c r="T32" s="26" t="s">
        <v>25</v>
      </c>
      <c r="U32" s="19"/>
      <c r="V32" s="29">
        <f t="shared" si="0"/>
        <v>4132.76</v>
      </c>
      <c r="W32" s="28">
        <v>27</v>
      </c>
      <c r="Z32" s="36">
        <v>27</v>
      </c>
      <c r="AA32" s="48">
        <f t="shared" si="2"/>
        <v>26.492051282051282</v>
      </c>
      <c r="AB32" s="49">
        <f t="shared" si="1"/>
        <v>26.5</v>
      </c>
      <c r="AC32" s="45"/>
      <c r="AD32" s="45"/>
      <c r="AE32" s="45"/>
      <c r="AF32" s="45" t="s">
        <v>25</v>
      </c>
      <c r="AG32" s="45" t="s">
        <v>25</v>
      </c>
      <c r="AH32" s="45" t="s">
        <v>25</v>
      </c>
      <c r="AI32" s="45" t="s">
        <v>25</v>
      </c>
      <c r="AJ32" s="50">
        <f t="shared" si="10"/>
        <v>26.5</v>
      </c>
      <c r="AK32" s="50">
        <f t="shared" si="11"/>
        <v>26.5</v>
      </c>
      <c r="AL32" s="50">
        <f>AB32</f>
        <v>26.5</v>
      </c>
      <c r="AM32" s="50">
        <f>AB32</f>
        <v>26.5</v>
      </c>
      <c r="AN32" s="45" t="s">
        <v>25</v>
      </c>
      <c r="AO32" s="45" t="s">
        <v>25</v>
      </c>
      <c r="AP32" s="45" t="s">
        <v>25</v>
      </c>
      <c r="AQ32" s="45" t="s">
        <v>25</v>
      </c>
      <c r="AR32" s="45" t="s">
        <v>25</v>
      </c>
      <c r="AS32" s="45" t="s">
        <v>25</v>
      </c>
      <c r="AT32" s="45" t="s">
        <v>25</v>
      </c>
      <c r="AU32" s="45"/>
    </row>
    <row r="33" spans="1:47" x14ac:dyDescent="0.35">
      <c r="A33" s="24">
        <v>28</v>
      </c>
      <c r="B33" s="25">
        <v>4293.8</v>
      </c>
      <c r="C33" s="17"/>
      <c r="D33" s="21"/>
      <c r="E33" s="17"/>
      <c r="F33" s="21" t="s">
        <v>25</v>
      </c>
      <c r="G33" s="17" t="s">
        <v>25</v>
      </c>
      <c r="H33" s="21" t="s">
        <v>25</v>
      </c>
      <c r="I33" s="17" t="s">
        <v>25</v>
      </c>
      <c r="J33" s="21">
        <v>9</v>
      </c>
      <c r="K33" s="17">
        <v>6</v>
      </c>
      <c r="L33" s="21" t="s">
        <v>25</v>
      </c>
      <c r="M33" s="17" t="s">
        <v>25</v>
      </c>
      <c r="N33" s="21" t="s">
        <v>25</v>
      </c>
      <c r="O33" s="17" t="s">
        <v>25</v>
      </c>
      <c r="P33" s="21" t="s">
        <v>25</v>
      </c>
      <c r="Q33" s="17" t="s">
        <v>25</v>
      </c>
      <c r="R33" s="21" t="s">
        <v>25</v>
      </c>
      <c r="S33" s="21" t="s">
        <v>25</v>
      </c>
      <c r="T33" s="17" t="s">
        <v>25</v>
      </c>
      <c r="U33" s="19"/>
      <c r="V33" s="29">
        <f t="shared" si="0"/>
        <v>4293.8</v>
      </c>
      <c r="W33" s="28">
        <v>28</v>
      </c>
      <c r="Z33" s="47">
        <v>28</v>
      </c>
      <c r="AA33" s="48">
        <f t="shared" si="2"/>
        <v>27.524358974358975</v>
      </c>
      <c r="AB33" s="51">
        <f t="shared" si="1"/>
        <v>27.53</v>
      </c>
      <c r="AC33" s="45"/>
      <c r="AD33" s="45"/>
      <c r="AE33" s="45"/>
      <c r="AF33" s="45" t="s">
        <v>25</v>
      </c>
      <c r="AG33" s="45" t="s">
        <v>25</v>
      </c>
      <c r="AH33" s="45" t="s">
        <v>25</v>
      </c>
      <c r="AI33" s="45" t="s">
        <v>25</v>
      </c>
      <c r="AJ33" s="50">
        <f t="shared" si="10"/>
        <v>27.53</v>
      </c>
      <c r="AK33" s="50">
        <f t="shared" si="11"/>
        <v>27.53</v>
      </c>
      <c r="AL33" s="45" t="s">
        <v>25</v>
      </c>
      <c r="AM33" s="45" t="s">
        <v>25</v>
      </c>
      <c r="AN33" s="45" t="s">
        <v>25</v>
      </c>
      <c r="AO33" s="45" t="s">
        <v>25</v>
      </c>
      <c r="AP33" s="45" t="s">
        <v>25</v>
      </c>
      <c r="AQ33" s="45" t="s">
        <v>25</v>
      </c>
      <c r="AR33" s="45" t="s">
        <v>25</v>
      </c>
      <c r="AS33" s="45" t="s">
        <v>25</v>
      </c>
      <c r="AT33" s="45" t="s">
        <v>25</v>
      </c>
      <c r="AU33" s="45"/>
    </row>
    <row r="34" spans="1:47" x14ac:dyDescent="0.35">
      <c r="A34" s="19">
        <v>29</v>
      </c>
      <c r="B34" s="35">
        <v>4457.7700000000004</v>
      </c>
      <c r="C34" s="26"/>
      <c r="D34" s="24"/>
      <c r="E34" s="26"/>
      <c r="F34" s="24" t="s">
        <v>25</v>
      </c>
      <c r="G34" s="26" t="s">
        <v>25</v>
      </c>
      <c r="H34" s="24" t="s">
        <v>25</v>
      </c>
      <c r="I34" s="26" t="s">
        <v>25</v>
      </c>
      <c r="J34" s="24">
        <v>10</v>
      </c>
      <c r="K34" s="26">
        <v>7</v>
      </c>
      <c r="L34" s="24">
        <v>4</v>
      </c>
      <c r="M34" s="26">
        <v>1</v>
      </c>
      <c r="N34" s="24" t="s">
        <v>25</v>
      </c>
      <c r="O34" s="26" t="s">
        <v>25</v>
      </c>
      <c r="P34" s="24" t="s">
        <v>25</v>
      </c>
      <c r="Q34" s="26" t="s">
        <v>25</v>
      </c>
      <c r="R34" s="24" t="s">
        <v>25</v>
      </c>
      <c r="S34" s="24" t="s">
        <v>25</v>
      </c>
      <c r="T34" s="26" t="s">
        <v>25</v>
      </c>
      <c r="U34" s="19"/>
      <c r="V34" s="30">
        <f t="shared" si="0"/>
        <v>4457.7700000000004</v>
      </c>
      <c r="W34" s="28">
        <v>29</v>
      </c>
      <c r="Z34" s="42">
        <v>29</v>
      </c>
      <c r="AA34" s="66">
        <f t="shared" si="2"/>
        <v>28.575448717948721</v>
      </c>
      <c r="AB34" s="52">
        <f t="shared" si="1"/>
        <v>28.580000000000002</v>
      </c>
      <c r="AC34" s="45"/>
      <c r="AD34" s="45"/>
      <c r="AE34" s="45"/>
      <c r="AF34" s="45" t="s">
        <v>25</v>
      </c>
      <c r="AG34" s="45" t="s">
        <v>25</v>
      </c>
      <c r="AH34" s="45" t="s">
        <v>25</v>
      </c>
      <c r="AI34" s="45" t="s">
        <v>25</v>
      </c>
      <c r="AJ34" s="50">
        <f t="shared" si="10"/>
        <v>28.580000000000002</v>
      </c>
      <c r="AK34" s="50">
        <f t="shared" si="11"/>
        <v>28.580000000000002</v>
      </c>
      <c r="AL34" s="50">
        <f>AB34</f>
        <v>28.580000000000002</v>
      </c>
      <c r="AM34" s="50">
        <f>AB34</f>
        <v>28.580000000000002</v>
      </c>
      <c r="AN34" s="45" t="s">
        <v>25</v>
      </c>
      <c r="AO34" s="45" t="s">
        <v>25</v>
      </c>
      <c r="AP34" s="45" t="s">
        <v>25</v>
      </c>
      <c r="AQ34" s="45" t="s">
        <v>25</v>
      </c>
      <c r="AR34" s="45" t="s">
        <v>25</v>
      </c>
      <c r="AS34" s="45" t="s">
        <v>25</v>
      </c>
      <c r="AT34" s="45" t="s">
        <v>25</v>
      </c>
      <c r="AU34" s="45"/>
    </row>
    <row r="35" spans="1:47" x14ac:dyDescent="0.35">
      <c r="A35" s="24">
        <v>30</v>
      </c>
      <c r="B35" s="25">
        <v>4636.63</v>
      </c>
      <c r="C35" s="17"/>
      <c r="D35" s="21"/>
      <c r="E35" s="17"/>
      <c r="F35" s="21"/>
      <c r="G35" s="17"/>
      <c r="H35" s="21"/>
      <c r="I35" s="17"/>
      <c r="J35" s="21"/>
      <c r="K35" s="17">
        <v>8</v>
      </c>
      <c r="L35" s="21">
        <v>5</v>
      </c>
      <c r="M35" s="17">
        <v>2</v>
      </c>
      <c r="N35" s="21" t="s">
        <v>25</v>
      </c>
      <c r="O35" s="17" t="s">
        <v>25</v>
      </c>
      <c r="P35" s="21" t="s">
        <v>25</v>
      </c>
      <c r="Q35" s="17" t="s">
        <v>25</v>
      </c>
      <c r="R35" s="21" t="s">
        <v>25</v>
      </c>
      <c r="S35" s="21" t="s">
        <v>25</v>
      </c>
      <c r="T35" s="17" t="s">
        <v>25</v>
      </c>
      <c r="U35" s="19"/>
      <c r="V35" s="29">
        <f t="shared" si="0"/>
        <v>4636.63</v>
      </c>
      <c r="W35" s="31">
        <v>30</v>
      </c>
      <c r="Z35" s="36">
        <v>30</v>
      </c>
      <c r="AA35" s="48">
        <f t="shared" si="2"/>
        <v>29.721987179487179</v>
      </c>
      <c r="AB35" s="49">
        <f t="shared" si="1"/>
        <v>29.73</v>
      </c>
      <c r="AC35" s="45"/>
      <c r="AD35" s="45"/>
      <c r="AE35" s="45"/>
      <c r="AF35" s="45"/>
      <c r="AG35" s="45"/>
      <c r="AH35" s="45"/>
      <c r="AI35" s="45"/>
      <c r="AJ35" s="45"/>
      <c r="AK35" s="50">
        <f t="shared" si="11"/>
        <v>29.73</v>
      </c>
      <c r="AL35" s="50">
        <f t="shared" ref="AL35:AL40" si="12">AB35</f>
        <v>29.73</v>
      </c>
      <c r="AM35" s="50">
        <f t="shared" ref="AM35:AM43" si="13">AB35</f>
        <v>29.73</v>
      </c>
      <c r="AN35" s="45" t="s">
        <v>25</v>
      </c>
      <c r="AO35" s="45" t="s">
        <v>25</v>
      </c>
      <c r="AP35" s="45" t="s">
        <v>25</v>
      </c>
      <c r="AQ35" s="45" t="s">
        <v>25</v>
      </c>
      <c r="AR35" s="45" t="s">
        <v>25</v>
      </c>
      <c r="AS35" s="45" t="s">
        <v>25</v>
      </c>
      <c r="AT35" s="45" t="s">
        <v>25</v>
      </c>
      <c r="AU35" s="45"/>
    </row>
    <row r="36" spans="1:47" x14ac:dyDescent="0.35">
      <c r="A36" s="24">
        <v>31</v>
      </c>
      <c r="B36" s="25">
        <v>4818.3900000000003</v>
      </c>
      <c r="C36" s="26"/>
      <c r="D36" s="24"/>
      <c r="E36" s="26"/>
      <c r="F36" s="24"/>
      <c r="G36" s="26"/>
      <c r="H36" s="24"/>
      <c r="I36" s="26"/>
      <c r="J36" s="24"/>
      <c r="K36" s="26">
        <v>9</v>
      </c>
      <c r="L36" s="24">
        <v>6</v>
      </c>
      <c r="M36" s="26">
        <v>3</v>
      </c>
      <c r="N36" s="24">
        <v>0</v>
      </c>
      <c r="O36" s="26" t="s">
        <v>25</v>
      </c>
      <c r="P36" s="24" t="s">
        <v>25</v>
      </c>
      <c r="Q36" s="26" t="s">
        <v>25</v>
      </c>
      <c r="R36" s="24" t="s">
        <v>25</v>
      </c>
      <c r="S36" s="24" t="s">
        <v>25</v>
      </c>
      <c r="T36" s="26" t="s">
        <v>25</v>
      </c>
      <c r="U36" s="19"/>
      <c r="V36" s="29">
        <f t="shared" si="0"/>
        <v>4818.3900000000003</v>
      </c>
      <c r="W36" s="28">
        <v>31</v>
      </c>
      <c r="Z36" s="47">
        <v>31</v>
      </c>
      <c r="AA36" s="48">
        <f t="shared" si="2"/>
        <v>30.887115384615388</v>
      </c>
      <c r="AB36" s="51">
        <f t="shared" si="1"/>
        <v>30.89</v>
      </c>
      <c r="AC36" s="45"/>
      <c r="AD36" s="45"/>
      <c r="AE36" s="45"/>
      <c r="AF36" s="45"/>
      <c r="AG36" s="45"/>
      <c r="AH36" s="45"/>
      <c r="AI36" s="45"/>
      <c r="AJ36" s="45"/>
      <c r="AK36" s="50">
        <f t="shared" si="11"/>
        <v>30.89</v>
      </c>
      <c r="AL36" s="50">
        <f t="shared" si="12"/>
        <v>30.89</v>
      </c>
      <c r="AM36" s="50">
        <f t="shared" si="13"/>
        <v>30.89</v>
      </c>
      <c r="AN36" s="50">
        <f>AB36</f>
        <v>30.89</v>
      </c>
      <c r="AO36" s="45" t="s">
        <v>25</v>
      </c>
      <c r="AP36" s="45" t="s">
        <v>25</v>
      </c>
      <c r="AQ36" s="45" t="s">
        <v>25</v>
      </c>
      <c r="AR36" s="45" t="s">
        <v>25</v>
      </c>
      <c r="AS36" s="45" t="s">
        <v>25</v>
      </c>
      <c r="AT36" s="45" t="s">
        <v>25</v>
      </c>
      <c r="AU36" s="45"/>
    </row>
    <row r="37" spans="1:47" x14ac:dyDescent="0.35">
      <c r="A37" s="19">
        <v>32</v>
      </c>
      <c r="B37" s="35">
        <v>4999.46</v>
      </c>
      <c r="C37" s="17"/>
      <c r="D37" s="21"/>
      <c r="E37" s="17"/>
      <c r="F37" s="21"/>
      <c r="G37" s="17"/>
      <c r="H37" s="21"/>
      <c r="I37" s="17"/>
      <c r="J37" s="21"/>
      <c r="K37" s="17">
        <v>10</v>
      </c>
      <c r="L37" s="21">
        <v>7</v>
      </c>
      <c r="M37" s="17">
        <v>4</v>
      </c>
      <c r="N37" s="21">
        <v>1</v>
      </c>
      <c r="O37" s="17" t="s">
        <v>25</v>
      </c>
      <c r="P37" s="21" t="s">
        <v>25</v>
      </c>
      <c r="Q37" s="17" t="s">
        <v>25</v>
      </c>
      <c r="R37" s="21" t="s">
        <v>25</v>
      </c>
      <c r="S37" s="21" t="s">
        <v>25</v>
      </c>
      <c r="T37" s="17" t="s">
        <v>25</v>
      </c>
      <c r="U37" s="19"/>
      <c r="V37" s="30">
        <f t="shared" si="0"/>
        <v>4999.46</v>
      </c>
      <c r="W37" s="23">
        <v>32</v>
      </c>
      <c r="Z37" s="42">
        <v>32</v>
      </c>
      <c r="AA37" s="66">
        <f t="shared" si="2"/>
        <v>32.047820512820515</v>
      </c>
      <c r="AB37" s="52">
        <f t="shared" si="1"/>
        <v>32.049999999999997</v>
      </c>
      <c r="AC37" s="45"/>
      <c r="AD37" s="45"/>
      <c r="AE37" s="45"/>
      <c r="AF37" s="45"/>
      <c r="AG37" s="45"/>
      <c r="AH37" s="45"/>
      <c r="AI37" s="45"/>
      <c r="AJ37" s="45"/>
      <c r="AK37" s="50">
        <f t="shared" si="11"/>
        <v>32.049999999999997</v>
      </c>
      <c r="AL37" s="50">
        <f t="shared" si="12"/>
        <v>32.049999999999997</v>
      </c>
      <c r="AM37" s="50">
        <f t="shared" si="13"/>
        <v>32.049999999999997</v>
      </c>
      <c r="AN37" s="50">
        <f t="shared" ref="AN37:AN46" si="14">AB37</f>
        <v>32.049999999999997</v>
      </c>
      <c r="AO37" s="45" t="s">
        <v>25</v>
      </c>
      <c r="AP37" s="45" t="s">
        <v>25</v>
      </c>
      <c r="AQ37" s="45" t="s">
        <v>25</v>
      </c>
      <c r="AR37" s="45" t="s">
        <v>25</v>
      </c>
      <c r="AS37" s="45" t="s">
        <v>25</v>
      </c>
      <c r="AT37" s="45" t="s">
        <v>25</v>
      </c>
      <c r="AU37" s="45"/>
    </row>
    <row r="38" spans="1:47" x14ac:dyDescent="0.35">
      <c r="A38" s="24">
        <v>33</v>
      </c>
      <c r="B38" s="25">
        <v>5171.91</v>
      </c>
      <c r="C38" s="26"/>
      <c r="D38" s="24"/>
      <c r="E38" s="26"/>
      <c r="F38" s="24"/>
      <c r="G38" s="26"/>
      <c r="H38" s="24"/>
      <c r="I38" s="26"/>
      <c r="J38" s="24"/>
      <c r="K38" s="26" t="s">
        <v>26</v>
      </c>
      <c r="L38" s="24">
        <v>8</v>
      </c>
      <c r="M38" s="26">
        <v>5</v>
      </c>
      <c r="N38" s="24">
        <v>2</v>
      </c>
      <c r="O38" s="26" t="s">
        <v>25</v>
      </c>
      <c r="P38" s="24" t="s">
        <v>25</v>
      </c>
      <c r="Q38" s="26" t="s">
        <v>25</v>
      </c>
      <c r="R38" s="24" t="s">
        <v>25</v>
      </c>
      <c r="S38" s="24" t="s">
        <v>25</v>
      </c>
      <c r="T38" s="26" t="s">
        <v>25</v>
      </c>
      <c r="U38" s="19"/>
      <c r="V38" s="29">
        <f t="shared" si="0"/>
        <v>5171.91</v>
      </c>
      <c r="W38" s="28">
        <v>33</v>
      </c>
      <c r="Z38" s="47">
        <v>33</v>
      </c>
      <c r="AA38" s="48">
        <f t="shared" si="2"/>
        <v>33.153269230769233</v>
      </c>
      <c r="AB38" s="49">
        <f t="shared" si="1"/>
        <v>33.159999999999997</v>
      </c>
      <c r="AC38" s="45"/>
      <c r="AD38" s="45"/>
      <c r="AE38" s="45"/>
      <c r="AF38" s="45"/>
      <c r="AG38" s="45"/>
      <c r="AH38" s="45"/>
      <c r="AI38" s="45"/>
      <c r="AJ38" s="45"/>
      <c r="AK38" s="45" t="s">
        <v>26</v>
      </c>
      <c r="AL38" s="50">
        <f t="shared" si="12"/>
        <v>33.159999999999997</v>
      </c>
      <c r="AM38" s="50">
        <f t="shared" si="13"/>
        <v>33.159999999999997</v>
      </c>
      <c r="AN38" s="50">
        <f t="shared" si="14"/>
        <v>33.159999999999997</v>
      </c>
      <c r="AO38" s="45" t="s">
        <v>25</v>
      </c>
      <c r="AP38" s="45" t="s">
        <v>25</v>
      </c>
      <c r="AQ38" s="45" t="s">
        <v>25</v>
      </c>
      <c r="AR38" s="45" t="s">
        <v>25</v>
      </c>
      <c r="AS38" s="45" t="s">
        <v>25</v>
      </c>
      <c r="AT38" s="45" t="s">
        <v>25</v>
      </c>
      <c r="AU38" s="45"/>
    </row>
    <row r="39" spans="1:47" x14ac:dyDescent="0.35">
      <c r="A39" s="24">
        <v>34</v>
      </c>
      <c r="B39" s="25">
        <v>5353.68</v>
      </c>
      <c r="C39" s="17"/>
      <c r="D39" s="21"/>
      <c r="E39" s="17"/>
      <c r="F39" s="21"/>
      <c r="G39" s="17"/>
      <c r="H39" s="21"/>
      <c r="I39" s="17"/>
      <c r="J39" s="21"/>
      <c r="K39" s="17" t="s">
        <v>26</v>
      </c>
      <c r="L39" s="21">
        <v>9</v>
      </c>
      <c r="M39" s="17">
        <v>6</v>
      </c>
      <c r="N39" s="21">
        <v>3</v>
      </c>
      <c r="O39" s="17">
        <v>0</v>
      </c>
      <c r="P39" s="21" t="s">
        <v>25</v>
      </c>
      <c r="Q39" s="17" t="s">
        <v>25</v>
      </c>
      <c r="R39" s="21" t="s">
        <v>25</v>
      </c>
      <c r="S39" s="21" t="s">
        <v>25</v>
      </c>
      <c r="T39" s="17" t="s">
        <v>25</v>
      </c>
      <c r="U39" s="19"/>
      <c r="V39" s="29">
        <f t="shared" si="0"/>
        <v>5353.68</v>
      </c>
      <c r="W39" s="28">
        <v>34</v>
      </c>
      <c r="Z39" s="47">
        <v>34</v>
      </c>
      <c r="AA39" s="48">
        <f t="shared" si="2"/>
        <v>34.318461538461541</v>
      </c>
      <c r="AB39" s="51">
        <f t="shared" si="1"/>
        <v>34.32</v>
      </c>
      <c r="AC39" s="45"/>
      <c r="AD39" s="45"/>
      <c r="AE39" s="45"/>
      <c r="AF39" s="45"/>
      <c r="AG39" s="45"/>
      <c r="AH39" s="45"/>
      <c r="AI39" s="45"/>
      <c r="AJ39" s="45"/>
      <c r="AK39" s="45" t="s">
        <v>26</v>
      </c>
      <c r="AL39" s="50">
        <f t="shared" si="12"/>
        <v>34.32</v>
      </c>
      <c r="AM39" s="50">
        <f t="shared" si="13"/>
        <v>34.32</v>
      </c>
      <c r="AN39" s="50">
        <f t="shared" si="14"/>
        <v>34.32</v>
      </c>
      <c r="AO39" s="50">
        <f>AB39</f>
        <v>34.32</v>
      </c>
      <c r="AP39" s="45" t="s">
        <v>25</v>
      </c>
      <c r="AQ39" s="45" t="s">
        <v>25</v>
      </c>
      <c r="AR39" s="45" t="s">
        <v>25</v>
      </c>
      <c r="AS39" s="45" t="s">
        <v>25</v>
      </c>
      <c r="AT39" s="45" t="s">
        <v>25</v>
      </c>
      <c r="AU39" s="45"/>
    </row>
    <row r="40" spans="1:47" x14ac:dyDescent="0.35">
      <c r="A40" s="19">
        <v>35</v>
      </c>
      <c r="B40" s="35">
        <v>5535.4</v>
      </c>
      <c r="C40" s="26"/>
      <c r="D40" s="24"/>
      <c r="E40" s="26"/>
      <c r="F40" s="24"/>
      <c r="G40" s="26"/>
      <c r="H40" s="24"/>
      <c r="I40" s="26"/>
      <c r="J40" s="24"/>
      <c r="K40" s="26" t="s">
        <v>25</v>
      </c>
      <c r="L40" s="24">
        <v>10</v>
      </c>
      <c r="M40" s="26">
        <v>7</v>
      </c>
      <c r="N40" s="24">
        <v>4</v>
      </c>
      <c r="O40" s="26">
        <v>1</v>
      </c>
      <c r="P40" s="24" t="s">
        <v>25</v>
      </c>
      <c r="Q40" s="26" t="s">
        <v>25</v>
      </c>
      <c r="R40" s="24" t="s">
        <v>25</v>
      </c>
      <c r="S40" s="24" t="s">
        <v>25</v>
      </c>
      <c r="T40" s="26" t="s">
        <v>25</v>
      </c>
      <c r="U40" s="19"/>
      <c r="V40" s="30">
        <f t="shared" si="0"/>
        <v>5535.4</v>
      </c>
      <c r="W40" s="28">
        <v>35</v>
      </c>
      <c r="Z40" s="42">
        <v>35</v>
      </c>
      <c r="AA40" s="66">
        <f t="shared" si="2"/>
        <v>35.483333333333334</v>
      </c>
      <c r="AB40" s="52">
        <f t="shared" si="1"/>
        <v>35.489999999999995</v>
      </c>
      <c r="AC40" s="45"/>
      <c r="AD40" s="45"/>
      <c r="AE40" s="45"/>
      <c r="AF40" s="45"/>
      <c r="AG40" s="45"/>
      <c r="AH40" s="45"/>
      <c r="AI40" s="45"/>
      <c r="AJ40" s="45"/>
      <c r="AK40" s="45" t="s">
        <v>25</v>
      </c>
      <c r="AL40" s="50">
        <f t="shared" si="12"/>
        <v>35.489999999999995</v>
      </c>
      <c r="AM40" s="50">
        <f t="shared" si="13"/>
        <v>35.489999999999995</v>
      </c>
      <c r="AN40" s="50">
        <f t="shared" si="14"/>
        <v>35.489999999999995</v>
      </c>
      <c r="AO40" s="50">
        <f t="shared" ref="AO40:AO49" si="15">AB40</f>
        <v>35.489999999999995</v>
      </c>
      <c r="AP40" s="45" t="s">
        <v>25</v>
      </c>
      <c r="AQ40" s="45" t="s">
        <v>25</v>
      </c>
      <c r="AR40" s="45" t="s">
        <v>25</v>
      </c>
      <c r="AS40" s="45" t="s">
        <v>25</v>
      </c>
      <c r="AT40" s="45" t="s">
        <v>25</v>
      </c>
      <c r="AU40" s="45"/>
    </row>
    <row r="41" spans="1:47" x14ac:dyDescent="0.35">
      <c r="A41" s="24">
        <v>36</v>
      </c>
      <c r="B41" s="25">
        <v>5769.16</v>
      </c>
      <c r="C41" s="17"/>
      <c r="D41" s="21"/>
      <c r="E41" s="17"/>
      <c r="F41" s="21"/>
      <c r="G41" s="17"/>
      <c r="H41" s="21"/>
      <c r="I41" s="17"/>
      <c r="J41" s="21"/>
      <c r="K41" s="17" t="s">
        <v>25</v>
      </c>
      <c r="L41" s="21" t="s">
        <v>26</v>
      </c>
      <c r="M41" s="17">
        <v>8</v>
      </c>
      <c r="N41" s="21">
        <v>5</v>
      </c>
      <c r="O41" s="17">
        <v>2</v>
      </c>
      <c r="P41" s="21" t="s">
        <v>25</v>
      </c>
      <c r="Q41" s="17" t="s">
        <v>25</v>
      </c>
      <c r="R41" s="21" t="s">
        <v>25</v>
      </c>
      <c r="S41" s="21" t="s">
        <v>25</v>
      </c>
      <c r="T41" s="17" t="s">
        <v>25</v>
      </c>
      <c r="U41" s="19"/>
      <c r="V41" s="29">
        <f t="shared" si="0"/>
        <v>5769.16</v>
      </c>
      <c r="W41" s="31">
        <v>36</v>
      </c>
      <c r="Z41" s="47">
        <v>36</v>
      </c>
      <c r="AA41" s="48">
        <f t="shared" si="2"/>
        <v>36.981794871794868</v>
      </c>
      <c r="AB41" s="49">
        <f t="shared" si="1"/>
        <v>36.989999999999995</v>
      </c>
      <c r="AC41" s="45"/>
      <c r="AD41" s="45"/>
      <c r="AE41" s="45"/>
      <c r="AF41" s="45"/>
      <c r="AG41" s="45"/>
      <c r="AH41" s="45"/>
      <c r="AI41" s="45"/>
      <c r="AJ41" s="45"/>
      <c r="AK41" s="45" t="s">
        <v>25</v>
      </c>
      <c r="AL41" s="45" t="s">
        <v>26</v>
      </c>
      <c r="AM41" s="50">
        <f t="shared" si="13"/>
        <v>36.989999999999995</v>
      </c>
      <c r="AN41" s="50">
        <f t="shared" si="14"/>
        <v>36.989999999999995</v>
      </c>
      <c r="AO41" s="50">
        <f t="shared" si="15"/>
        <v>36.989999999999995</v>
      </c>
      <c r="AP41" s="45" t="s">
        <v>25</v>
      </c>
      <c r="AQ41" s="45" t="s">
        <v>25</v>
      </c>
      <c r="AR41" s="45" t="s">
        <v>25</v>
      </c>
      <c r="AS41" s="45" t="s">
        <v>25</v>
      </c>
      <c r="AT41" s="45" t="s">
        <v>25</v>
      </c>
      <c r="AU41" s="45"/>
    </row>
    <row r="42" spans="1:47" x14ac:dyDescent="0.35">
      <c r="A42" s="24">
        <v>37</v>
      </c>
      <c r="B42" s="25">
        <v>6022.89</v>
      </c>
      <c r="C42" s="26"/>
      <c r="D42" s="24"/>
      <c r="E42" s="26"/>
      <c r="F42" s="24"/>
      <c r="G42" s="26"/>
      <c r="H42" s="24"/>
      <c r="I42" s="26"/>
      <c r="J42" s="24"/>
      <c r="K42" s="26" t="s">
        <v>25</v>
      </c>
      <c r="L42" s="24" t="s">
        <v>26</v>
      </c>
      <c r="M42" s="26">
        <v>9</v>
      </c>
      <c r="N42" s="24">
        <v>6</v>
      </c>
      <c r="O42" s="26">
        <v>3</v>
      </c>
      <c r="P42" s="24">
        <v>0</v>
      </c>
      <c r="Q42" s="26" t="s">
        <v>25</v>
      </c>
      <c r="R42" s="24" t="s">
        <v>25</v>
      </c>
      <c r="S42" s="24" t="s">
        <v>25</v>
      </c>
      <c r="T42" s="26" t="s">
        <v>25</v>
      </c>
      <c r="U42" s="19"/>
      <c r="V42" s="29">
        <f t="shared" si="0"/>
        <v>6022.89</v>
      </c>
      <c r="W42" s="28">
        <v>37</v>
      </c>
      <c r="Z42" s="47">
        <v>37</v>
      </c>
      <c r="AA42" s="48">
        <f t="shared" si="2"/>
        <v>38.608269230769231</v>
      </c>
      <c r="AB42" s="51">
        <f t="shared" si="1"/>
        <v>38.61</v>
      </c>
      <c r="AC42" s="45"/>
      <c r="AD42" s="45"/>
      <c r="AE42" s="45"/>
      <c r="AF42" s="45"/>
      <c r="AG42" s="45"/>
      <c r="AH42" s="45"/>
      <c r="AI42" s="45"/>
      <c r="AJ42" s="45"/>
      <c r="AK42" s="45" t="s">
        <v>25</v>
      </c>
      <c r="AL42" s="45" t="s">
        <v>26</v>
      </c>
      <c r="AM42" s="50">
        <f t="shared" si="13"/>
        <v>38.61</v>
      </c>
      <c r="AN42" s="50">
        <f t="shared" si="14"/>
        <v>38.61</v>
      </c>
      <c r="AO42" s="50">
        <f t="shared" si="15"/>
        <v>38.61</v>
      </c>
      <c r="AP42" s="50">
        <f>AB42</f>
        <v>38.61</v>
      </c>
      <c r="AQ42" s="45" t="s">
        <v>25</v>
      </c>
      <c r="AR42" s="45" t="s">
        <v>25</v>
      </c>
      <c r="AS42" s="45" t="s">
        <v>25</v>
      </c>
      <c r="AT42" s="45" t="s">
        <v>25</v>
      </c>
      <c r="AU42" s="45"/>
    </row>
    <row r="43" spans="1:47" x14ac:dyDescent="0.35">
      <c r="A43" s="19">
        <v>38</v>
      </c>
      <c r="B43" s="35">
        <v>6275.94</v>
      </c>
      <c r="C43" s="17"/>
      <c r="D43" s="21"/>
      <c r="E43" s="17"/>
      <c r="F43" s="21"/>
      <c r="G43" s="17"/>
      <c r="H43" s="21"/>
      <c r="I43" s="17"/>
      <c r="J43" s="21"/>
      <c r="K43" s="17" t="s">
        <v>25</v>
      </c>
      <c r="L43" s="21" t="s">
        <v>26</v>
      </c>
      <c r="M43" s="17">
        <v>10</v>
      </c>
      <c r="N43" s="21">
        <v>7</v>
      </c>
      <c r="O43" s="17">
        <v>4</v>
      </c>
      <c r="P43" s="21">
        <v>1</v>
      </c>
      <c r="Q43" s="17" t="s">
        <v>25</v>
      </c>
      <c r="R43" s="21" t="s">
        <v>25</v>
      </c>
      <c r="S43" s="21" t="s">
        <v>25</v>
      </c>
      <c r="T43" s="17" t="s">
        <v>25</v>
      </c>
      <c r="U43" s="19"/>
      <c r="V43" s="30">
        <f t="shared" si="0"/>
        <v>6275.94</v>
      </c>
      <c r="W43" s="23">
        <v>38</v>
      </c>
      <c r="Z43" s="42">
        <v>38</v>
      </c>
      <c r="AA43" s="66">
        <f t="shared" si="2"/>
        <v>40.230384615384615</v>
      </c>
      <c r="AB43" s="52">
        <f t="shared" si="1"/>
        <v>40.239999999999995</v>
      </c>
      <c r="AC43" s="45"/>
      <c r="AD43" s="45"/>
      <c r="AE43" s="45"/>
      <c r="AF43" s="45"/>
      <c r="AG43" s="45"/>
      <c r="AH43" s="45"/>
      <c r="AI43" s="45"/>
      <c r="AJ43" s="45"/>
      <c r="AK43" s="45" t="s">
        <v>25</v>
      </c>
      <c r="AL43" s="45" t="s">
        <v>26</v>
      </c>
      <c r="AM43" s="50">
        <f t="shared" si="13"/>
        <v>40.239999999999995</v>
      </c>
      <c r="AN43" s="50">
        <f t="shared" si="14"/>
        <v>40.239999999999995</v>
      </c>
      <c r="AO43" s="50">
        <f t="shared" si="15"/>
        <v>40.239999999999995</v>
      </c>
      <c r="AP43" s="50">
        <f t="shared" ref="AP43:AP52" si="16">AB43</f>
        <v>40.239999999999995</v>
      </c>
      <c r="AQ43" s="45" t="s">
        <v>25</v>
      </c>
      <c r="AR43" s="45" t="s">
        <v>25</v>
      </c>
      <c r="AS43" s="45" t="s">
        <v>25</v>
      </c>
      <c r="AT43" s="45" t="s">
        <v>25</v>
      </c>
      <c r="AU43" s="45"/>
    </row>
    <row r="44" spans="1:47" x14ac:dyDescent="0.35">
      <c r="A44" s="24">
        <v>39</v>
      </c>
      <c r="B44" s="25">
        <v>6545.34</v>
      </c>
      <c r="C44" s="26"/>
      <c r="D44" s="24"/>
      <c r="E44" s="26"/>
      <c r="F44" s="24"/>
      <c r="G44" s="26"/>
      <c r="H44" s="24"/>
      <c r="I44" s="26"/>
      <c r="J44" s="24"/>
      <c r="K44" s="26" t="s">
        <v>25</v>
      </c>
      <c r="L44" s="24" t="s">
        <v>25</v>
      </c>
      <c r="M44" s="26" t="s">
        <v>26</v>
      </c>
      <c r="N44" s="24">
        <v>8</v>
      </c>
      <c r="O44" s="26">
        <v>5</v>
      </c>
      <c r="P44" s="24">
        <v>2</v>
      </c>
      <c r="Q44" s="26" t="s">
        <v>25</v>
      </c>
      <c r="R44" s="24" t="s">
        <v>25</v>
      </c>
      <c r="S44" s="24" t="s">
        <v>25</v>
      </c>
      <c r="T44" s="26" t="s">
        <v>25</v>
      </c>
      <c r="U44" s="19"/>
      <c r="V44" s="29">
        <f t="shared" si="0"/>
        <v>6545.34</v>
      </c>
      <c r="W44" s="28">
        <v>39</v>
      </c>
      <c r="Z44" s="47">
        <v>39</v>
      </c>
      <c r="AA44" s="48">
        <f t="shared" si="2"/>
        <v>41.957307692307694</v>
      </c>
      <c r="AB44" s="49">
        <f t="shared" si="1"/>
        <v>41.96</v>
      </c>
      <c r="AC44" s="45"/>
      <c r="AD44" s="45"/>
      <c r="AE44" s="45"/>
      <c r="AF44" s="45"/>
      <c r="AG44" s="45"/>
      <c r="AH44" s="45"/>
      <c r="AI44" s="45"/>
      <c r="AJ44" s="45"/>
      <c r="AK44" s="45" t="s">
        <v>25</v>
      </c>
      <c r="AL44" s="45" t="s">
        <v>25</v>
      </c>
      <c r="AM44" s="45" t="s">
        <v>26</v>
      </c>
      <c r="AN44" s="50">
        <f t="shared" si="14"/>
        <v>41.96</v>
      </c>
      <c r="AO44" s="50">
        <f t="shared" si="15"/>
        <v>41.96</v>
      </c>
      <c r="AP44" s="50">
        <f t="shared" si="16"/>
        <v>41.96</v>
      </c>
      <c r="AQ44" s="45" t="s">
        <v>25</v>
      </c>
      <c r="AR44" s="45" t="s">
        <v>25</v>
      </c>
      <c r="AS44" s="45" t="s">
        <v>25</v>
      </c>
      <c r="AT44" s="45" t="s">
        <v>25</v>
      </c>
      <c r="AU44" s="45"/>
    </row>
    <row r="45" spans="1:47" x14ac:dyDescent="0.35">
      <c r="A45" s="24">
        <v>40</v>
      </c>
      <c r="B45" s="25">
        <v>6819.72</v>
      </c>
      <c r="C45" s="17"/>
      <c r="D45" s="21"/>
      <c r="E45" s="17"/>
      <c r="F45" s="21"/>
      <c r="G45" s="17"/>
      <c r="H45" s="21"/>
      <c r="I45" s="17"/>
      <c r="J45" s="21"/>
      <c r="K45" s="17" t="s">
        <v>25</v>
      </c>
      <c r="L45" s="21" t="s">
        <v>25</v>
      </c>
      <c r="M45" s="17" t="s">
        <v>26</v>
      </c>
      <c r="N45" s="21">
        <v>9</v>
      </c>
      <c r="O45" s="17">
        <v>6</v>
      </c>
      <c r="P45" s="21">
        <v>3</v>
      </c>
      <c r="Q45" s="17">
        <v>0</v>
      </c>
      <c r="R45" s="21" t="s">
        <v>25</v>
      </c>
      <c r="S45" s="21" t="s">
        <v>25</v>
      </c>
      <c r="T45" s="17" t="s">
        <v>25</v>
      </c>
      <c r="U45" s="19"/>
      <c r="V45" s="29">
        <f t="shared" si="0"/>
        <v>6819.72</v>
      </c>
      <c r="W45" s="28">
        <v>40</v>
      </c>
      <c r="Z45" s="47">
        <v>40</v>
      </c>
      <c r="AA45" s="48">
        <f t="shared" si="2"/>
        <v>43.716153846153851</v>
      </c>
      <c r="AB45" s="51">
        <f t="shared" si="1"/>
        <v>43.72</v>
      </c>
      <c r="AC45" s="45"/>
      <c r="AD45" s="45"/>
      <c r="AE45" s="45"/>
      <c r="AF45" s="45"/>
      <c r="AG45" s="45"/>
      <c r="AH45" s="45"/>
      <c r="AI45" s="45"/>
      <c r="AJ45" s="45"/>
      <c r="AK45" s="45" t="s">
        <v>25</v>
      </c>
      <c r="AL45" s="45" t="s">
        <v>25</v>
      </c>
      <c r="AM45" s="45" t="s">
        <v>26</v>
      </c>
      <c r="AN45" s="50">
        <f t="shared" si="14"/>
        <v>43.72</v>
      </c>
      <c r="AO45" s="50">
        <f t="shared" si="15"/>
        <v>43.72</v>
      </c>
      <c r="AP45" s="50">
        <f t="shared" si="16"/>
        <v>43.72</v>
      </c>
      <c r="AQ45" s="50">
        <f>AB45</f>
        <v>43.72</v>
      </c>
      <c r="AR45" s="45" t="s">
        <v>25</v>
      </c>
      <c r="AS45" s="45" t="s">
        <v>25</v>
      </c>
      <c r="AT45" s="45" t="s">
        <v>25</v>
      </c>
      <c r="AU45" s="45"/>
    </row>
    <row r="46" spans="1:47" x14ac:dyDescent="0.35">
      <c r="A46" s="19">
        <v>41</v>
      </c>
      <c r="B46" s="35">
        <v>7094.18</v>
      </c>
      <c r="C46" s="26"/>
      <c r="D46" s="24"/>
      <c r="E46" s="26"/>
      <c r="F46" s="24"/>
      <c r="G46" s="26"/>
      <c r="H46" s="24"/>
      <c r="I46" s="26"/>
      <c r="J46" s="24"/>
      <c r="K46" s="26" t="s">
        <v>25</v>
      </c>
      <c r="L46" s="24" t="s">
        <v>25</v>
      </c>
      <c r="M46" s="26" t="s">
        <v>26</v>
      </c>
      <c r="N46" s="24">
        <v>10</v>
      </c>
      <c r="O46" s="26">
        <v>7</v>
      </c>
      <c r="P46" s="24">
        <v>4</v>
      </c>
      <c r="Q46" s="26">
        <v>1</v>
      </c>
      <c r="R46" s="24" t="s">
        <v>25</v>
      </c>
      <c r="S46" s="24" t="s">
        <v>25</v>
      </c>
      <c r="T46" s="26" t="s">
        <v>25</v>
      </c>
      <c r="U46" s="19"/>
      <c r="V46" s="30">
        <f t="shared" si="0"/>
        <v>7094.18</v>
      </c>
      <c r="W46" s="28">
        <v>41</v>
      </c>
      <c r="Z46" s="47">
        <v>41</v>
      </c>
      <c r="AA46" s="66">
        <f t="shared" si="2"/>
        <v>45.475512820512826</v>
      </c>
      <c r="AB46" s="52">
        <f t="shared" si="1"/>
        <v>45.48</v>
      </c>
      <c r="AC46" s="45"/>
      <c r="AD46" s="45"/>
      <c r="AE46" s="45"/>
      <c r="AF46" s="45"/>
      <c r="AG46" s="45"/>
      <c r="AH46" s="45"/>
      <c r="AI46" s="45"/>
      <c r="AJ46" s="45"/>
      <c r="AK46" s="45" t="s">
        <v>25</v>
      </c>
      <c r="AL46" s="45" t="s">
        <v>25</v>
      </c>
      <c r="AM46" s="45" t="s">
        <v>26</v>
      </c>
      <c r="AN46" s="50">
        <f t="shared" si="14"/>
        <v>45.48</v>
      </c>
      <c r="AO46" s="50">
        <f t="shared" si="15"/>
        <v>45.48</v>
      </c>
      <c r="AP46" s="50">
        <f t="shared" si="16"/>
        <v>45.48</v>
      </c>
      <c r="AQ46" s="50">
        <f t="shared" ref="AQ46:AQ55" si="17">AB46</f>
        <v>45.48</v>
      </c>
      <c r="AR46" s="45" t="s">
        <v>25</v>
      </c>
      <c r="AS46" s="45" t="s">
        <v>25</v>
      </c>
      <c r="AT46" s="45" t="s">
        <v>25</v>
      </c>
      <c r="AU46" s="45"/>
    </row>
    <row r="47" spans="1:47" x14ac:dyDescent="0.35">
      <c r="A47" s="24">
        <v>42</v>
      </c>
      <c r="B47" s="25">
        <v>7369.22</v>
      </c>
      <c r="C47" s="17"/>
      <c r="D47" s="21"/>
      <c r="E47" s="17"/>
      <c r="F47" s="21"/>
      <c r="G47" s="17"/>
      <c r="H47" s="21"/>
      <c r="I47" s="17"/>
      <c r="J47" s="21"/>
      <c r="K47" s="17" t="s">
        <v>25</v>
      </c>
      <c r="L47" s="21" t="s">
        <v>25</v>
      </c>
      <c r="M47" s="17" t="s">
        <v>25</v>
      </c>
      <c r="N47" s="21" t="s">
        <v>26</v>
      </c>
      <c r="O47" s="17">
        <v>8</v>
      </c>
      <c r="P47" s="21">
        <v>5</v>
      </c>
      <c r="Q47" s="17">
        <v>2</v>
      </c>
      <c r="R47" s="21" t="s">
        <v>25</v>
      </c>
      <c r="S47" s="21" t="s">
        <v>25</v>
      </c>
      <c r="T47" s="17" t="s">
        <v>25</v>
      </c>
      <c r="U47" s="19"/>
      <c r="V47" s="29">
        <f t="shared" si="0"/>
        <v>7369.22</v>
      </c>
      <c r="W47" s="31">
        <v>42</v>
      </c>
      <c r="Z47" s="36">
        <v>42</v>
      </c>
      <c r="AA47" s="48">
        <f t="shared" si="2"/>
        <v>47.238589743589742</v>
      </c>
      <c r="AB47" s="49">
        <f t="shared" si="1"/>
        <v>47.239999999999995</v>
      </c>
      <c r="AC47" s="45"/>
      <c r="AD47" s="45"/>
      <c r="AE47" s="45"/>
      <c r="AF47" s="45"/>
      <c r="AG47" s="45"/>
      <c r="AH47" s="45"/>
      <c r="AI47" s="45"/>
      <c r="AJ47" s="45"/>
      <c r="AK47" s="45" t="s">
        <v>25</v>
      </c>
      <c r="AL47" s="45" t="s">
        <v>25</v>
      </c>
      <c r="AM47" s="45" t="s">
        <v>25</v>
      </c>
      <c r="AN47" s="45" t="s">
        <v>26</v>
      </c>
      <c r="AO47" s="50">
        <f t="shared" si="15"/>
        <v>47.239999999999995</v>
      </c>
      <c r="AP47" s="50">
        <f t="shared" si="16"/>
        <v>47.239999999999995</v>
      </c>
      <c r="AQ47" s="50">
        <f t="shared" si="17"/>
        <v>47.239999999999995</v>
      </c>
      <c r="AR47" s="45" t="s">
        <v>25</v>
      </c>
      <c r="AS47" s="45" t="s">
        <v>25</v>
      </c>
      <c r="AT47" s="45" t="s">
        <v>25</v>
      </c>
      <c r="AU47" s="45"/>
    </row>
    <row r="48" spans="1:47" x14ac:dyDescent="0.35">
      <c r="A48" s="24">
        <v>43</v>
      </c>
      <c r="B48" s="25">
        <v>7659.07</v>
      </c>
      <c r="C48" s="26"/>
      <c r="D48" s="24"/>
      <c r="E48" s="26"/>
      <c r="F48" s="24"/>
      <c r="G48" s="26"/>
      <c r="H48" s="24"/>
      <c r="I48" s="26"/>
      <c r="J48" s="24"/>
      <c r="K48" s="26" t="s">
        <v>25</v>
      </c>
      <c r="L48" s="24" t="s">
        <v>25</v>
      </c>
      <c r="M48" s="26" t="s">
        <v>25</v>
      </c>
      <c r="N48" s="24" t="s">
        <v>26</v>
      </c>
      <c r="O48" s="26">
        <v>9</v>
      </c>
      <c r="P48" s="24">
        <v>6</v>
      </c>
      <c r="Q48" s="26">
        <v>3</v>
      </c>
      <c r="R48" s="24">
        <v>0</v>
      </c>
      <c r="S48" s="24" t="s">
        <v>25</v>
      </c>
      <c r="T48" s="26" t="s">
        <v>25</v>
      </c>
      <c r="U48" s="19"/>
      <c r="V48" s="29">
        <f t="shared" si="0"/>
        <v>7659.07</v>
      </c>
      <c r="W48" s="28">
        <v>43</v>
      </c>
      <c r="Z48" s="47">
        <v>43</v>
      </c>
      <c r="AA48" s="48">
        <f t="shared" si="2"/>
        <v>49.096602564102561</v>
      </c>
      <c r="AB48" s="51">
        <f t="shared" si="1"/>
        <v>49.1</v>
      </c>
      <c r="AC48" s="45"/>
      <c r="AD48" s="45"/>
      <c r="AE48" s="45"/>
      <c r="AF48" s="45"/>
      <c r="AG48" s="45"/>
      <c r="AH48" s="45"/>
      <c r="AI48" s="45"/>
      <c r="AJ48" s="45"/>
      <c r="AK48" s="45" t="s">
        <v>25</v>
      </c>
      <c r="AL48" s="45" t="s">
        <v>25</v>
      </c>
      <c r="AM48" s="45" t="s">
        <v>25</v>
      </c>
      <c r="AN48" s="45" t="s">
        <v>26</v>
      </c>
      <c r="AO48" s="50">
        <f t="shared" si="15"/>
        <v>49.1</v>
      </c>
      <c r="AP48" s="50">
        <f t="shared" si="16"/>
        <v>49.1</v>
      </c>
      <c r="AQ48" s="50">
        <f t="shared" si="17"/>
        <v>49.1</v>
      </c>
      <c r="AR48" s="50">
        <f>AB48</f>
        <v>49.1</v>
      </c>
      <c r="AS48" s="45" t="s">
        <v>25</v>
      </c>
      <c r="AT48" s="45" t="s">
        <v>25</v>
      </c>
      <c r="AU48" s="45"/>
    </row>
    <row r="49" spans="1:47" x14ac:dyDescent="0.35">
      <c r="A49" s="19">
        <v>44</v>
      </c>
      <c r="B49" s="35">
        <v>7956.89</v>
      </c>
      <c r="C49" s="17"/>
      <c r="D49" s="21"/>
      <c r="E49" s="17"/>
      <c r="F49" s="21"/>
      <c r="G49" s="17"/>
      <c r="H49" s="21"/>
      <c r="I49" s="17"/>
      <c r="J49" s="21"/>
      <c r="K49" s="17" t="s">
        <v>25</v>
      </c>
      <c r="L49" s="21" t="s">
        <v>25</v>
      </c>
      <c r="M49" s="17" t="s">
        <v>25</v>
      </c>
      <c r="N49" s="21" t="s">
        <v>26</v>
      </c>
      <c r="O49" s="17">
        <v>10</v>
      </c>
      <c r="P49" s="21">
        <v>7</v>
      </c>
      <c r="Q49" s="17">
        <v>4</v>
      </c>
      <c r="R49" s="21">
        <v>1</v>
      </c>
      <c r="S49" s="21" t="s">
        <v>25</v>
      </c>
      <c r="T49" s="17" t="s">
        <v>25</v>
      </c>
      <c r="U49" s="19"/>
      <c r="V49" s="30">
        <f t="shared" si="0"/>
        <v>7956.89</v>
      </c>
      <c r="W49" s="23">
        <v>44</v>
      </c>
      <c r="Z49" s="42">
        <v>44</v>
      </c>
      <c r="AA49" s="66">
        <f t="shared" si="2"/>
        <v>51.005705128205129</v>
      </c>
      <c r="AB49" s="52">
        <f t="shared" si="1"/>
        <v>51.01</v>
      </c>
      <c r="AC49" s="45"/>
      <c r="AD49" s="45"/>
      <c r="AE49" s="45"/>
      <c r="AF49" s="45"/>
      <c r="AG49" s="45"/>
      <c r="AH49" s="45"/>
      <c r="AI49" s="45"/>
      <c r="AJ49" s="45"/>
      <c r="AK49" s="45" t="s">
        <v>25</v>
      </c>
      <c r="AL49" s="45" t="s">
        <v>25</v>
      </c>
      <c r="AM49" s="45" t="s">
        <v>25</v>
      </c>
      <c r="AN49" s="45" t="s">
        <v>26</v>
      </c>
      <c r="AO49" s="50">
        <f t="shared" si="15"/>
        <v>51.01</v>
      </c>
      <c r="AP49" s="50">
        <f t="shared" si="16"/>
        <v>51.01</v>
      </c>
      <c r="AQ49" s="50">
        <f t="shared" si="17"/>
        <v>51.01</v>
      </c>
      <c r="AR49" s="50">
        <f t="shared" ref="AR49:AR58" si="18">AB49</f>
        <v>51.01</v>
      </c>
      <c r="AS49" s="45" t="s">
        <v>25</v>
      </c>
      <c r="AT49" s="45" t="s">
        <v>25</v>
      </c>
      <c r="AU49" s="45"/>
    </row>
    <row r="50" spans="1:47" x14ac:dyDescent="0.35">
      <c r="A50" s="24">
        <v>45</v>
      </c>
      <c r="B50" s="25">
        <v>8229.06</v>
      </c>
      <c r="C50" s="26"/>
      <c r="D50" s="24"/>
      <c r="E50" s="26"/>
      <c r="F50" s="24"/>
      <c r="G50" s="26"/>
      <c r="H50" s="24"/>
      <c r="I50" s="26"/>
      <c r="J50" s="24"/>
      <c r="K50" s="26" t="s">
        <v>25</v>
      </c>
      <c r="L50" s="24" t="s">
        <v>25</v>
      </c>
      <c r="M50" s="26" t="s">
        <v>25</v>
      </c>
      <c r="N50" s="24" t="s">
        <v>26</v>
      </c>
      <c r="O50" s="26" t="s">
        <v>26</v>
      </c>
      <c r="P50" s="24">
        <v>8</v>
      </c>
      <c r="Q50" s="26">
        <v>5</v>
      </c>
      <c r="R50" s="24">
        <v>2</v>
      </c>
      <c r="S50" s="24" t="s">
        <v>25</v>
      </c>
      <c r="T50" s="26" t="s">
        <v>25</v>
      </c>
      <c r="U50" s="19"/>
      <c r="V50" s="29">
        <f t="shared" si="0"/>
        <v>8229.06</v>
      </c>
      <c r="W50" s="28">
        <v>45</v>
      </c>
      <c r="Z50" s="47">
        <v>45</v>
      </c>
      <c r="AA50" s="48">
        <f t="shared" si="2"/>
        <v>52.750384615384611</v>
      </c>
      <c r="AB50" s="49">
        <f t="shared" si="1"/>
        <v>52.76</v>
      </c>
      <c r="AC50" s="45"/>
      <c r="AD50" s="45"/>
      <c r="AE50" s="45"/>
      <c r="AF50" s="45"/>
      <c r="AG50" s="45"/>
      <c r="AH50" s="45"/>
      <c r="AI50" s="45"/>
      <c r="AJ50" s="45"/>
      <c r="AK50" s="45" t="s">
        <v>25</v>
      </c>
      <c r="AL50" s="45" t="s">
        <v>25</v>
      </c>
      <c r="AM50" s="45" t="s">
        <v>25</v>
      </c>
      <c r="AN50" s="45" t="s">
        <v>26</v>
      </c>
      <c r="AO50" s="45" t="s">
        <v>26</v>
      </c>
      <c r="AP50" s="50">
        <f t="shared" si="16"/>
        <v>52.76</v>
      </c>
      <c r="AQ50" s="50">
        <f t="shared" si="17"/>
        <v>52.76</v>
      </c>
      <c r="AR50" s="50">
        <f t="shared" si="18"/>
        <v>52.76</v>
      </c>
      <c r="AS50" s="45" t="s">
        <v>25</v>
      </c>
      <c r="AT50" s="45" t="s">
        <v>25</v>
      </c>
      <c r="AU50" s="45"/>
    </row>
    <row r="51" spans="1:47" x14ac:dyDescent="0.35">
      <c r="A51" s="24">
        <v>46</v>
      </c>
      <c r="B51" s="25">
        <v>8505.4699999999993</v>
      </c>
      <c r="C51" s="17"/>
      <c r="D51" s="21"/>
      <c r="E51" s="17"/>
      <c r="F51" s="21"/>
      <c r="G51" s="17"/>
      <c r="H51" s="21"/>
      <c r="I51" s="17"/>
      <c r="J51" s="21"/>
      <c r="K51" s="17" t="s">
        <v>25</v>
      </c>
      <c r="L51" s="21" t="s">
        <v>25</v>
      </c>
      <c r="M51" s="17" t="s">
        <v>25</v>
      </c>
      <c r="N51" s="21" t="s">
        <v>26</v>
      </c>
      <c r="O51" s="17" t="s">
        <v>26</v>
      </c>
      <c r="P51" s="21">
        <v>9</v>
      </c>
      <c r="Q51" s="17">
        <v>6</v>
      </c>
      <c r="R51" s="21">
        <v>3</v>
      </c>
      <c r="S51" s="21">
        <v>0</v>
      </c>
      <c r="T51" s="17" t="s">
        <v>25</v>
      </c>
      <c r="U51" s="19"/>
      <c r="V51" s="29">
        <f t="shared" si="0"/>
        <v>8505.4699999999993</v>
      </c>
      <c r="W51" s="28">
        <v>46</v>
      </c>
      <c r="Z51" s="47">
        <v>46</v>
      </c>
      <c r="AA51" s="48">
        <f t="shared" si="2"/>
        <v>54.522243589743589</v>
      </c>
      <c r="AB51" s="51">
        <f t="shared" si="1"/>
        <v>54.53</v>
      </c>
      <c r="AC51" s="45"/>
      <c r="AD51" s="45"/>
      <c r="AE51" s="45"/>
      <c r="AF51" s="45"/>
      <c r="AG51" s="45"/>
      <c r="AH51" s="45"/>
      <c r="AI51" s="45"/>
      <c r="AJ51" s="45"/>
      <c r="AK51" s="45" t="s">
        <v>25</v>
      </c>
      <c r="AL51" s="45" t="s">
        <v>25</v>
      </c>
      <c r="AM51" s="45" t="s">
        <v>25</v>
      </c>
      <c r="AN51" s="45" t="s">
        <v>26</v>
      </c>
      <c r="AO51" s="45" t="s">
        <v>26</v>
      </c>
      <c r="AP51" s="50">
        <f t="shared" si="16"/>
        <v>54.53</v>
      </c>
      <c r="AQ51" s="50">
        <f t="shared" si="17"/>
        <v>54.53</v>
      </c>
      <c r="AR51" s="50">
        <f t="shared" si="18"/>
        <v>54.53</v>
      </c>
      <c r="AS51" s="50">
        <f>AB51</f>
        <v>54.53</v>
      </c>
      <c r="AT51" s="45" t="s">
        <v>25</v>
      </c>
      <c r="AU51" s="45"/>
    </row>
    <row r="52" spans="1:47" x14ac:dyDescent="0.35">
      <c r="A52" s="19">
        <v>47</v>
      </c>
      <c r="B52" s="35">
        <v>8781.26</v>
      </c>
      <c r="C52" s="26"/>
      <c r="D52" s="24"/>
      <c r="E52" s="26"/>
      <c r="F52" s="24"/>
      <c r="G52" s="26"/>
      <c r="H52" s="24"/>
      <c r="I52" s="26"/>
      <c r="J52" s="24"/>
      <c r="K52" s="26" t="s">
        <v>25</v>
      </c>
      <c r="L52" s="24" t="s">
        <v>25</v>
      </c>
      <c r="M52" s="26" t="s">
        <v>25</v>
      </c>
      <c r="N52" s="24" t="s">
        <v>26</v>
      </c>
      <c r="O52" s="26" t="s">
        <v>26</v>
      </c>
      <c r="P52" s="24">
        <v>10</v>
      </c>
      <c r="Q52" s="26">
        <v>7</v>
      </c>
      <c r="R52" s="24">
        <v>4</v>
      </c>
      <c r="S52" s="24">
        <v>1</v>
      </c>
      <c r="T52" s="26" t="s">
        <v>25</v>
      </c>
      <c r="U52" s="19"/>
      <c r="V52" s="30">
        <f t="shared" si="0"/>
        <v>8781.26</v>
      </c>
      <c r="W52" s="28">
        <v>47</v>
      </c>
      <c r="Z52" s="47">
        <v>47</v>
      </c>
      <c r="AA52" s="66">
        <f t="shared" si="2"/>
        <v>56.290128205128205</v>
      </c>
      <c r="AB52" s="52">
        <f t="shared" si="1"/>
        <v>56.3</v>
      </c>
      <c r="AC52" s="45"/>
      <c r="AD52" s="45"/>
      <c r="AE52" s="45"/>
      <c r="AF52" s="45"/>
      <c r="AG52" s="45"/>
      <c r="AH52" s="45"/>
      <c r="AI52" s="45"/>
      <c r="AJ52" s="45"/>
      <c r="AK52" s="45" t="s">
        <v>25</v>
      </c>
      <c r="AL52" s="45" t="s">
        <v>25</v>
      </c>
      <c r="AM52" s="45" t="s">
        <v>25</v>
      </c>
      <c r="AN52" s="45" t="s">
        <v>26</v>
      </c>
      <c r="AO52" s="45" t="s">
        <v>26</v>
      </c>
      <c r="AP52" s="50">
        <f t="shared" si="16"/>
        <v>56.3</v>
      </c>
      <c r="AQ52" s="50">
        <f t="shared" si="17"/>
        <v>56.3</v>
      </c>
      <c r="AR52" s="50">
        <f t="shared" si="18"/>
        <v>56.3</v>
      </c>
      <c r="AS52" s="50">
        <f t="shared" ref="AS52:AS61" si="19">AB52</f>
        <v>56.3</v>
      </c>
      <c r="AT52" s="45" t="s">
        <v>25</v>
      </c>
      <c r="AU52" s="45"/>
    </row>
    <row r="53" spans="1:47" x14ac:dyDescent="0.35">
      <c r="A53" s="24">
        <v>48</v>
      </c>
      <c r="B53" s="25">
        <v>9028.02</v>
      </c>
      <c r="C53" s="17"/>
      <c r="D53" s="21"/>
      <c r="E53" s="17"/>
      <c r="F53" s="21"/>
      <c r="G53" s="17"/>
      <c r="H53" s="21"/>
      <c r="I53" s="17"/>
      <c r="J53" s="21"/>
      <c r="K53" s="17" t="s">
        <v>25</v>
      </c>
      <c r="L53" s="21" t="s">
        <v>25</v>
      </c>
      <c r="M53" s="17" t="s">
        <v>25</v>
      </c>
      <c r="N53" s="21" t="s">
        <v>25</v>
      </c>
      <c r="O53" s="17" t="s">
        <v>26</v>
      </c>
      <c r="P53" s="21" t="s">
        <v>26</v>
      </c>
      <c r="Q53" s="17">
        <v>8</v>
      </c>
      <c r="R53" s="21">
        <v>5</v>
      </c>
      <c r="S53" s="21">
        <v>2</v>
      </c>
      <c r="T53" s="17" t="s">
        <v>25</v>
      </c>
      <c r="U53" s="19"/>
      <c r="V53" s="29">
        <f t="shared" si="0"/>
        <v>9028.02</v>
      </c>
      <c r="W53" s="31">
        <v>48</v>
      </c>
      <c r="Z53" s="36">
        <v>48</v>
      </c>
      <c r="AA53" s="48">
        <f t="shared" si="2"/>
        <v>57.871923076923082</v>
      </c>
      <c r="AB53" s="49">
        <f t="shared" si="1"/>
        <v>57.879999999999995</v>
      </c>
      <c r="AC53" s="45"/>
      <c r="AD53" s="45"/>
      <c r="AE53" s="45"/>
      <c r="AF53" s="45"/>
      <c r="AG53" s="45"/>
      <c r="AH53" s="45"/>
      <c r="AI53" s="45"/>
      <c r="AJ53" s="45"/>
      <c r="AK53" s="45" t="s">
        <v>25</v>
      </c>
      <c r="AL53" s="45" t="s">
        <v>25</v>
      </c>
      <c r="AM53" s="45" t="s">
        <v>25</v>
      </c>
      <c r="AN53" s="45" t="s">
        <v>25</v>
      </c>
      <c r="AO53" s="45" t="s">
        <v>26</v>
      </c>
      <c r="AP53" s="45" t="s">
        <v>26</v>
      </c>
      <c r="AQ53" s="50">
        <f t="shared" si="17"/>
        <v>57.879999999999995</v>
      </c>
      <c r="AR53" s="50">
        <f t="shared" si="18"/>
        <v>57.879999999999995</v>
      </c>
      <c r="AS53" s="50">
        <f t="shared" si="19"/>
        <v>57.879999999999995</v>
      </c>
      <c r="AT53" s="45" t="s">
        <v>25</v>
      </c>
      <c r="AU53" s="45"/>
    </row>
    <row r="54" spans="1:47" x14ac:dyDescent="0.35">
      <c r="A54" s="24">
        <v>49</v>
      </c>
      <c r="B54" s="25">
        <v>9286.4699999999993</v>
      </c>
      <c r="C54" s="26"/>
      <c r="D54" s="24"/>
      <c r="E54" s="26"/>
      <c r="F54" s="24"/>
      <c r="G54" s="26"/>
      <c r="H54" s="24"/>
      <c r="I54" s="26"/>
      <c r="J54" s="24"/>
      <c r="K54" s="26" t="s">
        <v>25</v>
      </c>
      <c r="L54" s="24" t="s">
        <v>25</v>
      </c>
      <c r="M54" s="26" t="s">
        <v>25</v>
      </c>
      <c r="N54" s="24" t="s">
        <v>25</v>
      </c>
      <c r="O54" s="26" t="s">
        <v>26</v>
      </c>
      <c r="P54" s="24" t="s">
        <v>26</v>
      </c>
      <c r="Q54" s="26">
        <v>9</v>
      </c>
      <c r="R54" s="24">
        <v>6</v>
      </c>
      <c r="S54" s="24">
        <v>3</v>
      </c>
      <c r="T54" s="26">
        <v>0</v>
      </c>
      <c r="U54" s="19"/>
      <c r="V54" s="29">
        <f t="shared" si="0"/>
        <v>9286.4699999999993</v>
      </c>
      <c r="W54" s="28">
        <v>49</v>
      </c>
      <c r="Z54" s="47">
        <v>49</v>
      </c>
      <c r="AA54" s="48">
        <f t="shared" si="2"/>
        <v>59.528653846153844</v>
      </c>
      <c r="AB54" s="51">
        <f t="shared" si="1"/>
        <v>59.53</v>
      </c>
      <c r="AC54" s="45"/>
      <c r="AD54" s="45"/>
      <c r="AE54" s="45"/>
      <c r="AF54" s="45"/>
      <c r="AG54" s="45"/>
      <c r="AH54" s="45"/>
      <c r="AI54" s="45"/>
      <c r="AJ54" s="45"/>
      <c r="AK54" s="45" t="s">
        <v>25</v>
      </c>
      <c r="AL54" s="45" t="s">
        <v>25</v>
      </c>
      <c r="AM54" s="45" t="s">
        <v>25</v>
      </c>
      <c r="AN54" s="45" t="s">
        <v>25</v>
      </c>
      <c r="AO54" s="45" t="s">
        <v>26</v>
      </c>
      <c r="AP54" s="45" t="s">
        <v>26</v>
      </c>
      <c r="AQ54" s="50">
        <f t="shared" si="17"/>
        <v>59.53</v>
      </c>
      <c r="AR54" s="50">
        <f t="shared" si="18"/>
        <v>59.53</v>
      </c>
      <c r="AS54" s="50">
        <f t="shared" si="19"/>
        <v>59.53</v>
      </c>
      <c r="AT54" s="50">
        <f>AB54</f>
        <v>59.53</v>
      </c>
      <c r="AU54" s="45"/>
    </row>
    <row r="55" spans="1:47" x14ac:dyDescent="0.35">
      <c r="A55" s="19">
        <v>50</v>
      </c>
      <c r="B55" s="35">
        <v>9561.61</v>
      </c>
      <c r="C55" s="17"/>
      <c r="D55" s="21"/>
      <c r="E55" s="17"/>
      <c r="F55" s="21"/>
      <c r="G55" s="17"/>
      <c r="H55" s="21"/>
      <c r="I55" s="17"/>
      <c r="J55" s="21"/>
      <c r="K55" s="17" t="s">
        <v>25</v>
      </c>
      <c r="L55" s="21" t="s">
        <v>25</v>
      </c>
      <c r="M55" s="17" t="s">
        <v>25</v>
      </c>
      <c r="N55" s="21" t="s">
        <v>25</v>
      </c>
      <c r="O55" s="17" t="s">
        <v>26</v>
      </c>
      <c r="P55" s="21" t="s">
        <v>26</v>
      </c>
      <c r="Q55" s="17">
        <v>10</v>
      </c>
      <c r="R55" s="21">
        <v>7</v>
      </c>
      <c r="S55" s="21">
        <v>4</v>
      </c>
      <c r="T55" s="17">
        <v>1</v>
      </c>
      <c r="U55" s="19"/>
      <c r="V55" s="30">
        <f t="shared" si="0"/>
        <v>9561.61</v>
      </c>
      <c r="W55" s="23">
        <v>50</v>
      </c>
      <c r="Z55" s="42">
        <v>50</v>
      </c>
      <c r="AA55" s="66">
        <f t="shared" si="2"/>
        <v>61.292371794871798</v>
      </c>
      <c r="AB55" s="52">
        <f t="shared" si="1"/>
        <v>61.3</v>
      </c>
      <c r="AC55" s="45"/>
      <c r="AD55" s="45"/>
      <c r="AE55" s="45"/>
      <c r="AF55" s="45"/>
      <c r="AG55" s="45"/>
      <c r="AH55" s="45"/>
      <c r="AI55" s="45"/>
      <c r="AJ55" s="45"/>
      <c r="AK55" s="45" t="s">
        <v>25</v>
      </c>
      <c r="AL55" s="45" t="s">
        <v>25</v>
      </c>
      <c r="AM55" s="45" t="s">
        <v>25</v>
      </c>
      <c r="AN55" s="45" t="s">
        <v>25</v>
      </c>
      <c r="AO55" s="45" t="s">
        <v>26</v>
      </c>
      <c r="AP55" s="45" t="s">
        <v>26</v>
      </c>
      <c r="AQ55" s="50">
        <f t="shared" si="17"/>
        <v>61.3</v>
      </c>
      <c r="AR55" s="50">
        <f t="shared" si="18"/>
        <v>61.3</v>
      </c>
      <c r="AS55" s="50">
        <f t="shared" si="19"/>
        <v>61.3</v>
      </c>
      <c r="AT55" s="50">
        <f t="shared" ref="AT55:AT64" si="20">AB55</f>
        <v>61.3</v>
      </c>
      <c r="AU55" s="45"/>
    </row>
    <row r="56" spans="1:47" x14ac:dyDescent="0.35">
      <c r="A56" s="24">
        <v>51</v>
      </c>
      <c r="B56" s="25">
        <v>9831.67</v>
      </c>
      <c r="C56" s="26"/>
      <c r="D56" s="24"/>
      <c r="E56" s="26"/>
      <c r="F56" s="24"/>
      <c r="G56" s="26"/>
      <c r="H56" s="24"/>
      <c r="I56" s="26"/>
      <c r="J56" s="24"/>
      <c r="K56" s="26" t="s">
        <v>25</v>
      </c>
      <c r="L56" s="24" t="s">
        <v>25</v>
      </c>
      <c r="M56" s="26" t="s">
        <v>25</v>
      </c>
      <c r="N56" s="24" t="s">
        <v>25</v>
      </c>
      <c r="O56" s="26" t="s">
        <v>26</v>
      </c>
      <c r="P56" s="24" t="s">
        <v>26</v>
      </c>
      <c r="Q56" s="26" t="s">
        <v>26</v>
      </c>
      <c r="R56" s="24">
        <v>8</v>
      </c>
      <c r="S56" s="24">
        <v>5</v>
      </c>
      <c r="T56" s="26">
        <v>2</v>
      </c>
      <c r="U56" s="24"/>
      <c r="V56" s="29">
        <f t="shared" si="0"/>
        <v>9831.67</v>
      </c>
      <c r="W56" s="28">
        <v>51</v>
      </c>
      <c r="Z56" s="47">
        <v>51</v>
      </c>
      <c r="AA56" s="48">
        <f t="shared" si="2"/>
        <v>63.023525641025643</v>
      </c>
      <c r="AB56" s="49">
        <f t="shared" si="1"/>
        <v>63.03</v>
      </c>
      <c r="AC56" s="45"/>
      <c r="AD56" s="45"/>
      <c r="AE56" s="45"/>
      <c r="AF56" s="45"/>
      <c r="AG56" s="45"/>
      <c r="AH56" s="45"/>
      <c r="AI56" s="45"/>
      <c r="AJ56" s="45"/>
      <c r="AK56" s="45" t="s">
        <v>25</v>
      </c>
      <c r="AL56" s="45" t="s">
        <v>25</v>
      </c>
      <c r="AM56" s="45" t="s">
        <v>25</v>
      </c>
      <c r="AN56" s="45" t="s">
        <v>25</v>
      </c>
      <c r="AO56" s="45" t="s">
        <v>26</v>
      </c>
      <c r="AP56" s="45" t="s">
        <v>26</v>
      </c>
      <c r="AQ56" s="45" t="s">
        <v>26</v>
      </c>
      <c r="AR56" s="50">
        <f t="shared" si="18"/>
        <v>63.03</v>
      </c>
      <c r="AS56" s="50">
        <f t="shared" si="19"/>
        <v>63.03</v>
      </c>
      <c r="AT56" s="50">
        <f t="shared" si="20"/>
        <v>63.03</v>
      </c>
      <c r="AU56" s="45"/>
    </row>
    <row r="57" spans="1:47" x14ac:dyDescent="0.35">
      <c r="A57" s="24">
        <v>52</v>
      </c>
      <c r="B57" s="25">
        <v>10106.790000000001</v>
      </c>
      <c r="C57" s="17"/>
      <c r="D57" s="21"/>
      <c r="E57" s="17"/>
      <c r="F57" s="21"/>
      <c r="G57" s="17"/>
      <c r="H57" s="21"/>
      <c r="I57" s="17"/>
      <c r="J57" s="21"/>
      <c r="K57" s="17" t="s">
        <v>25</v>
      </c>
      <c r="L57" s="21" t="s">
        <v>25</v>
      </c>
      <c r="M57" s="17" t="s">
        <v>25</v>
      </c>
      <c r="N57" s="21" t="s">
        <v>25</v>
      </c>
      <c r="O57" s="17" t="s">
        <v>26</v>
      </c>
      <c r="P57" s="21" t="s">
        <v>26</v>
      </c>
      <c r="Q57" s="17" t="s">
        <v>26</v>
      </c>
      <c r="R57" s="21">
        <v>9</v>
      </c>
      <c r="S57" s="21">
        <v>6</v>
      </c>
      <c r="T57" s="21">
        <v>3</v>
      </c>
      <c r="U57" s="21">
        <v>0</v>
      </c>
      <c r="V57" s="29">
        <f t="shared" si="0"/>
        <v>10106.790000000001</v>
      </c>
      <c r="W57" s="28">
        <v>52</v>
      </c>
      <c r="Z57" s="47">
        <v>52</v>
      </c>
      <c r="AA57" s="48">
        <f t="shared" si="2"/>
        <v>64.78711538461539</v>
      </c>
      <c r="AB57" s="51">
        <f t="shared" si="1"/>
        <v>64.790000000000006</v>
      </c>
      <c r="AC57" s="45"/>
      <c r="AD57" s="45"/>
      <c r="AE57" s="45"/>
      <c r="AF57" s="45"/>
      <c r="AG57" s="45"/>
      <c r="AH57" s="45"/>
      <c r="AI57" s="45"/>
      <c r="AJ57" s="45"/>
      <c r="AK57" s="45" t="s">
        <v>25</v>
      </c>
      <c r="AL57" s="45" t="s">
        <v>25</v>
      </c>
      <c r="AM57" s="45" t="s">
        <v>25</v>
      </c>
      <c r="AN57" s="45" t="s">
        <v>25</v>
      </c>
      <c r="AO57" s="45" t="s">
        <v>26</v>
      </c>
      <c r="AP57" s="45" t="s">
        <v>26</v>
      </c>
      <c r="AQ57" s="45" t="s">
        <v>26</v>
      </c>
      <c r="AR57" s="50">
        <f t="shared" si="18"/>
        <v>64.790000000000006</v>
      </c>
      <c r="AS57" s="50">
        <f t="shared" si="19"/>
        <v>64.790000000000006</v>
      </c>
      <c r="AT57" s="50">
        <f t="shared" si="20"/>
        <v>64.790000000000006</v>
      </c>
      <c r="AU57" s="50">
        <f>AB57</f>
        <v>64.790000000000006</v>
      </c>
    </row>
    <row r="58" spans="1:47" x14ac:dyDescent="0.35">
      <c r="A58" s="19">
        <v>53</v>
      </c>
      <c r="B58" s="35">
        <v>10407.540000000001</v>
      </c>
      <c r="C58" s="26"/>
      <c r="D58" s="24"/>
      <c r="E58" s="26"/>
      <c r="F58" s="24"/>
      <c r="G58" s="26"/>
      <c r="H58" s="24"/>
      <c r="I58" s="26"/>
      <c r="J58" s="24"/>
      <c r="K58" s="26" t="s">
        <v>25</v>
      </c>
      <c r="L58" s="24" t="s">
        <v>25</v>
      </c>
      <c r="M58" s="26" t="s">
        <v>25</v>
      </c>
      <c r="N58" s="24" t="s">
        <v>25</v>
      </c>
      <c r="O58" s="26" t="s">
        <v>26</v>
      </c>
      <c r="P58" s="24" t="s">
        <v>26</v>
      </c>
      <c r="Q58" s="26" t="s">
        <v>26</v>
      </c>
      <c r="R58" s="24">
        <v>10</v>
      </c>
      <c r="S58" s="24">
        <v>7</v>
      </c>
      <c r="T58" s="21">
        <v>4</v>
      </c>
      <c r="U58" s="21">
        <v>1</v>
      </c>
      <c r="V58" s="30">
        <f t="shared" si="0"/>
        <v>10407.540000000001</v>
      </c>
      <c r="W58" s="28">
        <v>53</v>
      </c>
      <c r="Z58" s="47">
        <v>53</v>
      </c>
      <c r="AA58" s="66">
        <f t="shared" si="2"/>
        <v>66.715000000000003</v>
      </c>
      <c r="AB58" s="52">
        <f t="shared" si="1"/>
        <v>66.72</v>
      </c>
      <c r="AC58" s="45"/>
      <c r="AD58" s="45"/>
      <c r="AE58" s="45"/>
      <c r="AF58" s="45"/>
      <c r="AG58" s="45"/>
      <c r="AH58" s="45"/>
      <c r="AI58" s="45"/>
      <c r="AJ58" s="45"/>
      <c r="AK58" s="45" t="s">
        <v>25</v>
      </c>
      <c r="AL58" s="45" t="s">
        <v>25</v>
      </c>
      <c r="AM58" s="45" t="s">
        <v>25</v>
      </c>
      <c r="AN58" s="45" t="s">
        <v>25</v>
      </c>
      <c r="AO58" s="45" t="s">
        <v>26</v>
      </c>
      <c r="AP58" s="45" t="s">
        <v>26</v>
      </c>
      <c r="AQ58" s="45" t="s">
        <v>26</v>
      </c>
      <c r="AR58" s="50">
        <f t="shared" si="18"/>
        <v>66.72</v>
      </c>
      <c r="AS58" s="50">
        <f t="shared" si="19"/>
        <v>66.72</v>
      </c>
      <c r="AT58" s="50">
        <f t="shared" si="20"/>
        <v>66.72</v>
      </c>
      <c r="AU58" s="50">
        <f t="shared" ref="AU58:AU67" si="21">AB58</f>
        <v>66.72</v>
      </c>
    </row>
    <row r="59" spans="1:47" x14ac:dyDescent="0.35">
      <c r="A59" s="24">
        <v>54</v>
      </c>
      <c r="B59" s="25">
        <v>10716.21</v>
      </c>
      <c r="C59" s="17"/>
      <c r="D59" s="21"/>
      <c r="E59" s="17"/>
      <c r="F59" s="21"/>
      <c r="G59" s="17"/>
      <c r="H59" s="21"/>
      <c r="I59" s="17"/>
      <c r="J59" s="21"/>
      <c r="K59" s="17" t="s">
        <v>25</v>
      </c>
      <c r="L59" s="21" t="s">
        <v>25</v>
      </c>
      <c r="M59" s="17" t="s">
        <v>25</v>
      </c>
      <c r="N59" s="21" t="s">
        <v>25</v>
      </c>
      <c r="O59" s="17" t="s">
        <v>25</v>
      </c>
      <c r="P59" s="21" t="s">
        <v>26</v>
      </c>
      <c r="Q59" s="17" t="s">
        <v>26</v>
      </c>
      <c r="R59" s="21" t="s">
        <v>26</v>
      </c>
      <c r="S59" s="21">
        <v>8</v>
      </c>
      <c r="T59" s="21">
        <v>5</v>
      </c>
      <c r="U59" s="21">
        <v>2</v>
      </c>
      <c r="V59" s="29">
        <f t="shared" si="0"/>
        <v>10716.21</v>
      </c>
      <c r="W59" s="31">
        <v>54</v>
      </c>
      <c r="Z59" s="36">
        <v>54</v>
      </c>
      <c r="AA59" s="48">
        <f t="shared" si="2"/>
        <v>68.693653846153836</v>
      </c>
      <c r="AB59" s="49">
        <f t="shared" si="1"/>
        <v>68.7</v>
      </c>
      <c r="AC59" s="45"/>
      <c r="AD59" s="45"/>
      <c r="AE59" s="45"/>
      <c r="AF59" s="45"/>
      <c r="AG59" s="45"/>
      <c r="AH59" s="45"/>
      <c r="AI59" s="45"/>
      <c r="AJ59" s="45"/>
      <c r="AK59" s="45" t="s">
        <v>25</v>
      </c>
      <c r="AL59" s="45" t="s">
        <v>25</v>
      </c>
      <c r="AM59" s="45" t="s">
        <v>25</v>
      </c>
      <c r="AN59" s="45" t="s">
        <v>25</v>
      </c>
      <c r="AO59" s="45" t="s">
        <v>25</v>
      </c>
      <c r="AP59" s="45" t="s">
        <v>26</v>
      </c>
      <c r="AQ59" s="45" t="s">
        <v>26</v>
      </c>
      <c r="AR59" s="45" t="s">
        <v>26</v>
      </c>
      <c r="AS59" s="50">
        <f t="shared" si="19"/>
        <v>68.7</v>
      </c>
      <c r="AT59" s="50">
        <f t="shared" si="20"/>
        <v>68.7</v>
      </c>
      <c r="AU59" s="50">
        <f t="shared" si="21"/>
        <v>68.7</v>
      </c>
    </row>
    <row r="60" spans="1:47" x14ac:dyDescent="0.35">
      <c r="A60" s="24">
        <v>55</v>
      </c>
      <c r="B60" s="25">
        <v>11025.76</v>
      </c>
      <c r="C60" s="26"/>
      <c r="D60" s="24"/>
      <c r="E60" s="26"/>
      <c r="F60" s="24"/>
      <c r="G60" s="26"/>
      <c r="H60" s="24"/>
      <c r="I60" s="26"/>
      <c r="J60" s="24"/>
      <c r="K60" s="26" t="s">
        <v>25</v>
      </c>
      <c r="L60" s="24" t="s">
        <v>25</v>
      </c>
      <c r="M60" s="26" t="s">
        <v>25</v>
      </c>
      <c r="N60" s="24" t="s">
        <v>25</v>
      </c>
      <c r="O60" s="26" t="s">
        <v>25</v>
      </c>
      <c r="P60" s="24" t="s">
        <v>26</v>
      </c>
      <c r="Q60" s="26" t="s">
        <v>26</v>
      </c>
      <c r="R60" s="24" t="s">
        <v>26</v>
      </c>
      <c r="S60" s="24">
        <v>9</v>
      </c>
      <c r="T60" s="21">
        <v>6</v>
      </c>
      <c r="U60" s="21">
        <v>3</v>
      </c>
      <c r="V60" s="29">
        <f t="shared" si="0"/>
        <v>11025.76</v>
      </c>
      <c r="W60" s="28">
        <v>55</v>
      </c>
      <c r="Z60" s="47">
        <v>55</v>
      </c>
      <c r="AA60" s="48">
        <f t="shared" si="2"/>
        <v>70.677948717948723</v>
      </c>
      <c r="AB60" s="51">
        <f t="shared" si="1"/>
        <v>70.680000000000007</v>
      </c>
      <c r="AC60" s="45"/>
      <c r="AD60" s="45"/>
      <c r="AE60" s="45"/>
      <c r="AF60" s="45"/>
      <c r="AG60" s="45"/>
      <c r="AH60" s="45"/>
      <c r="AI60" s="45"/>
      <c r="AJ60" s="45"/>
      <c r="AK60" s="45" t="s">
        <v>25</v>
      </c>
      <c r="AL60" s="45" t="s">
        <v>25</v>
      </c>
      <c r="AM60" s="45" t="s">
        <v>25</v>
      </c>
      <c r="AN60" s="45" t="s">
        <v>25</v>
      </c>
      <c r="AO60" s="45" t="s">
        <v>25</v>
      </c>
      <c r="AP60" s="45" t="s">
        <v>26</v>
      </c>
      <c r="AQ60" s="45" t="s">
        <v>26</v>
      </c>
      <c r="AR60" s="45" t="s">
        <v>26</v>
      </c>
      <c r="AS60" s="50">
        <f t="shared" si="19"/>
        <v>70.680000000000007</v>
      </c>
      <c r="AT60" s="50">
        <f t="shared" si="20"/>
        <v>70.680000000000007</v>
      </c>
      <c r="AU60" s="50">
        <f t="shared" si="21"/>
        <v>70.680000000000007</v>
      </c>
    </row>
    <row r="61" spans="1:47" x14ac:dyDescent="0.35">
      <c r="A61" s="19">
        <v>56</v>
      </c>
      <c r="B61" s="35">
        <v>11334.46</v>
      </c>
      <c r="C61" s="17"/>
      <c r="D61" s="21"/>
      <c r="E61" s="17"/>
      <c r="F61" s="21"/>
      <c r="G61" s="17"/>
      <c r="H61" s="21"/>
      <c r="I61" s="17"/>
      <c r="J61" s="21"/>
      <c r="K61" s="17" t="s">
        <v>25</v>
      </c>
      <c r="L61" s="21" t="s">
        <v>25</v>
      </c>
      <c r="M61" s="17" t="s">
        <v>25</v>
      </c>
      <c r="N61" s="21" t="s">
        <v>25</v>
      </c>
      <c r="O61" s="17" t="s">
        <v>25</v>
      </c>
      <c r="P61" s="21" t="s">
        <v>26</v>
      </c>
      <c r="Q61" s="17" t="s">
        <v>26</v>
      </c>
      <c r="R61" s="21" t="s">
        <v>26</v>
      </c>
      <c r="S61" s="21">
        <v>10</v>
      </c>
      <c r="T61" s="21">
        <v>7</v>
      </c>
      <c r="U61" s="21">
        <v>4</v>
      </c>
      <c r="V61" s="30">
        <f t="shared" si="0"/>
        <v>11334.46</v>
      </c>
      <c r="W61" s="23">
        <v>56</v>
      </c>
      <c r="Z61" s="42">
        <v>56</v>
      </c>
      <c r="AA61" s="66">
        <f t="shared" si="2"/>
        <v>72.656794871794872</v>
      </c>
      <c r="AB61" s="52">
        <f t="shared" si="1"/>
        <v>72.660000000000011</v>
      </c>
      <c r="AC61" s="45"/>
      <c r="AD61" s="45"/>
      <c r="AE61" s="45"/>
      <c r="AF61" s="45"/>
      <c r="AG61" s="45"/>
      <c r="AH61" s="45"/>
      <c r="AI61" s="45"/>
      <c r="AJ61" s="45"/>
      <c r="AK61" s="45" t="s">
        <v>25</v>
      </c>
      <c r="AL61" s="45" t="s">
        <v>25</v>
      </c>
      <c r="AM61" s="45" t="s">
        <v>25</v>
      </c>
      <c r="AN61" s="45" t="s">
        <v>25</v>
      </c>
      <c r="AO61" s="45" t="s">
        <v>25</v>
      </c>
      <c r="AP61" s="45" t="s">
        <v>26</v>
      </c>
      <c r="AQ61" s="45" t="s">
        <v>26</v>
      </c>
      <c r="AR61" s="45" t="s">
        <v>26</v>
      </c>
      <c r="AS61" s="50">
        <f t="shared" si="19"/>
        <v>72.660000000000011</v>
      </c>
      <c r="AT61" s="50">
        <f t="shared" si="20"/>
        <v>72.660000000000011</v>
      </c>
      <c r="AU61" s="50">
        <f t="shared" si="21"/>
        <v>72.660000000000011</v>
      </c>
    </row>
    <row r="62" spans="1:47" x14ac:dyDescent="0.35">
      <c r="A62" s="24">
        <v>57</v>
      </c>
      <c r="B62" s="25">
        <v>11671.25</v>
      </c>
      <c r="C62" s="26"/>
      <c r="D62" s="24"/>
      <c r="E62" s="26"/>
      <c r="F62" s="24"/>
      <c r="G62" s="26"/>
      <c r="H62" s="24"/>
      <c r="I62" s="26"/>
      <c r="J62" s="24"/>
      <c r="K62" s="26" t="s">
        <v>25</v>
      </c>
      <c r="L62" s="24" t="s">
        <v>25</v>
      </c>
      <c r="M62" s="26" t="s">
        <v>25</v>
      </c>
      <c r="N62" s="24" t="s">
        <v>25</v>
      </c>
      <c r="O62" s="26" t="s">
        <v>25</v>
      </c>
      <c r="P62" s="24" t="s">
        <v>26</v>
      </c>
      <c r="Q62" s="26" t="s">
        <v>26</v>
      </c>
      <c r="R62" s="24" t="s">
        <v>26</v>
      </c>
      <c r="S62" s="24" t="s">
        <v>25</v>
      </c>
      <c r="T62" s="21">
        <v>8</v>
      </c>
      <c r="U62" s="21">
        <v>5</v>
      </c>
      <c r="V62" s="29">
        <f t="shared" si="0"/>
        <v>11671.25</v>
      </c>
      <c r="W62" s="28">
        <v>57</v>
      </c>
      <c r="Z62" s="47">
        <v>57</v>
      </c>
      <c r="AA62" s="48">
        <f t="shared" si="2"/>
        <v>74.815705128205124</v>
      </c>
      <c r="AB62" s="49">
        <f t="shared" si="1"/>
        <v>74.820000000000007</v>
      </c>
      <c r="AC62" s="45"/>
      <c r="AD62" s="45"/>
      <c r="AE62" s="45"/>
      <c r="AF62" s="45"/>
      <c r="AG62" s="45"/>
      <c r="AH62" s="45"/>
      <c r="AI62" s="45"/>
      <c r="AJ62" s="45"/>
      <c r="AK62" s="45" t="s">
        <v>25</v>
      </c>
      <c r="AL62" s="45" t="s">
        <v>25</v>
      </c>
      <c r="AM62" s="45" t="s">
        <v>25</v>
      </c>
      <c r="AN62" s="45" t="s">
        <v>25</v>
      </c>
      <c r="AO62" s="45" t="s">
        <v>25</v>
      </c>
      <c r="AP62" s="45" t="s">
        <v>26</v>
      </c>
      <c r="AQ62" s="45" t="s">
        <v>26</v>
      </c>
      <c r="AR62" s="45" t="s">
        <v>26</v>
      </c>
      <c r="AS62" s="45" t="s">
        <v>25</v>
      </c>
      <c r="AT62" s="50">
        <f t="shared" si="20"/>
        <v>74.820000000000007</v>
      </c>
      <c r="AU62" s="50">
        <f t="shared" si="21"/>
        <v>74.820000000000007</v>
      </c>
    </row>
    <row r="63" spans="1:47" x14ac:dyDescent="0.35">
      <c r="A63" s="24">
        <v>58</v>
      </c>
      <c r="B63" s="25">
        <v>12008.02</v>
      </c>
      <c r="C63" s="17"/>
      <c r="D63" s="21"/>
      <c r="E63" s="17"/>
      <c r="F63" s="21"/>
      <c r="G63" s="17"/>
      <c r="H63" s="21"/>
      <c r="I63" s="17"/>
      <c r="J63" s="21"/>
      <c r="K63" s="17" t="s">
        <v>25</v>
      </c>
      <c r="L63" s="21" t="s">
        <v>25</v>
      </c>
      <c r="M63" s="17" t="s">
        <v>25</v>
      </c>
      <c r="N63" s="21" t="s">
        <v>25</v>
      </c>
      <c r="O63" s="17" t="s">
        <v>25</v>
      </c>
      <c r="P63" s="21" t="s">
        <v>26</v>
      </c>
      <c r="Q63" s="17" t="s">
        <v>26</v>
      </c>
      <c r="R63" s="21" t="s">
        <v>26</v>
      </c>
      <c r="S63" s="21" t="s">
        <v>26</v>
      </c>
      <c r="T63" s="21">
        <v>9</v>
      </c>
      <c r="U63" s="21">
        <v>6</v>
      </c>
      <c r="V63" s="29">
        <f t="shared" si="0"/>
        <v>12008.02</v>
      </c>
      <c r="W63" s="28">
        <v>58</v>
      </c>
      <c r="Z63" s="47">
        <v>58</v>
      </c>
      <c r="AA63" s="48">
        <f t="shared" si="2"/>
        <v>76.974487179487184</v>
      </c>
      <c r="AB63" s="51">
        <f t="shared" si="1"/>
        <v>76.98</v>
      </c>
      <c r="AC63" s="45"/>
      <c r="AD63" s="45"/>
      <c r="AE63" s="45"/>
      <c r="AF63" s="45"/>
      <c r="AG63" s="45"/>
      <c r="AH63" s="45"/>
      <c r="AI63" s="45"/>
      <c r="AJ63" s="45"/>
      <c r="AK63" s="45" t="s">
        <v>25</v>
      </c>
      <c r="AL63" s="45" t="s">
        <v>25</v>
      </c>
      <c r="AM63" s="45" t="s">
        <v>25</v>
      </c>
      <c r="AN63" s="45" t="s">
        <v>25</v>
      </c>
      <c r="AO63" s="45" t="s">
        <v>25</v>
      </c>
      <c r="AP63" s="45" t="s">
        <v>26</v>
      </c>
      <c r="AQ63" s="45" t="s">
        <v>26</v>
      </c>
      <c r="AR63" s="45" t="s">
        <v>26</v>
      </c>
      <c r="AS63" s="45" t="s">
        <v>26</v>
      </c>
      <c r="AT63" s="50">
        <f t="shared" si="20"/>
        <v>76.98</v>
      </c>
      <c r="AU63" s="50">
        <f t="shared" si="21"/>
        <v>76.98</v>
      </c>
    </row>
    <row r="64" spans="1:47" x14ac:dyDescent="0.35">
      <c r="A64" s="19">
        <v>59</v>
      </c>
      <c r="B64" s="35">
        <v>12345.58</v>
      </c>
      <c r="C64" s="26"/>
      <c r="D64" s="24"/>
      <c r="E64" s="26"/>
      <c r="F64" s="24"/>
      <c r="G64" s="26"/>
      <c r="H64" s="24"/>
      <c r="I64" s="26"/>
      <c r="J64" s="24"/>
      <c r="K64" s="26" t="s">
        <v>25</v>
      </c>
      <c r="L64" s="24" t="s">
        <v>25</v>
      </c>
      <c r="M64" s="26" t="s">
        <v>25</v>
      </c>
      <c r="N64" s="24" t="s">
        <v>25</v>
      </c>
      <c r="O64" s="26" t="s">
        <v>25</v>
      </c>
      <c r="P64" s="24" t="s">
        <v>25</v>
      </c>
      <c r="Q64" s="26" t="s">
        <v>26</v>
      </c>
      <c r="R64" s="24" t="s">
        <v>26</v>
      </c>
      <c r="S64" s="24" t="s">
        <v>26</v>
      </c>
      <c r="T64" s="26">
        <v>10</v>
      </c>
      <c r="U64" s="21">
        <v>7</v>
      </c>
      <c r="V64" s="30">
        <f t="shared" si="0"/>
        <v>12345.58</v>
      </c>
      <c r="W64" s="24">
        <v>59</v>
      </c>
      <c r="Z64" s="47">
        <v>59</v>
      </c>
      <c r="AA64" s="66">
        <f t="shared" si="2"/>
        <v>79.138333333333335</v>
      </c>
      <c r="AB64" s="52">
        <f t="shared" si="1"/>
        <v>79.14</v>
      </c>
      <c r="AC64" s="45"/>
      <c r="AD64" s="45"/>
      <c r="AE64" s="45"/>
      <c r="AF64" s="45"/>
      <c r="AG64" s="45"/>
      <c r="AH64" s="45"/>
      <c r="AI64" s="45"/>
      <c r="AJ64" s="45"/>
      <c r="AK64" s="45" t="s">
        <v>25</v>
      </c>
      <c r="AL64" s="45" t="s">
        <v>25</v>
      </c>
      <c r="AM64" s="45" t="s">
        <v>25</v>
      </c>
      <c r="AN64" s="45" t="s">
        <v>25</v>
      </c>
      <c r="AO64" s="45" t="s">
        <v>25</v>
      </c>
      <c r="AP64" s="45" t="s">
        <v>25</v>
      </c>
      <c r="AQ64" s="45" t="s">
        <v>26</v>
      </c>
      <c r="AR64" s="45" t="s">
        <v>26</v>
      </c>
      <c r="AS64" s="45" t="s">
        <v>26</v>
      </c>
      <c r="AT64" s="50">
        <f t="shared" si="20"/>
        <v>79.14</v>
      </c>
      <c r="AU64" s="50">
        <f t="shared" si="21"/>
        <v>79.14</v>
      </c>
    </row>
    <row r="65" spans="1:47" x14ac:dyDescent="0.35">
      <c r="A65" s="24">
        <v>60</v>
      </c>
      <c r="B65" s="25">
        <v>12638.26</v>
      </c>
      <c r="C65" s="17"/>
      <c r="D65" s="21"/>
      <c r="E65" s="17"/>
      <c r="F65" s="21"/>
      <c r="G65" s="17"/>
      <c r="H65" s="21"/>
      <c r="I65" s="17"/>
      <c r="J65" s="21"/>
      <c r="K65" s="17" t="s">
        <v>25</v>
      </c>
      <c r="L65" s="21" t="s">
        <v>25</v>
      </c>
      <c r="M65" s="17" t="s">
        <v>25</v>
      </c>
      <c r="N65" s="21" t="s">
        <v>25</v>
      </c>
      <c r="O65" s="17" t="s">
        <v>25</v>
      </c>
      <c r="P65" s="21" t="s">
        <v>25</v>
      </c>
      <c r="Q65" s="17" t="s">
        <v>26</v>
      </c>
      <c r="R65" s="21" t="s">
        <v>26</v>
      </c>
      <c r="S65" s="21" t="s">
        <v>26</v>
      </c>
      <c r="T65" s="21" t="s">
        <v>26</v>
      </c>
      <c r="U65" s="21">
        <v>8</v>
      </c>
      <c r="V65" s="29">
        <f t="shared" si="0"/>
        <v>12638.26</v>
      </c>
      <c r="W65" s="31">
        <v>60</v>
      </c>
      <c r="Z65" s="36">
        <v>60</v>
      </c>
      <c r="AA65" s="48">
        <f t="shared" si="2"/>
        <v>81.014487179487176</v>
      </c>
      <c r="AB65" s="49">
        <f t="shared" si="1"/>
        <v>81.02000000000001</v>
      </c>
      <c r="AC65" s="45"/>
      <c r="AD65" s="45"/>
      <c r="AE65" s="45"/>
      <c r="AF65" s="45"/>
      <c r="AG65" s="45"/>
      <c r="AH65" s="45"/>
      <c r="AI65" s="45"/>
      <c r="AJ65" s="45"/>
      <c r="AK65" s="45" t="s">
        <v>25</v>
      </c>
      <c r="AL65" s="45" t="s">
        <v>25</v>
      </c>
      <c r="AM65" s="45" t="s">
        <v>25</v>
      </c>
      <c r="AN65" s="45" t="s">
        <v>25</v>
      </c>
      <c r="AO65" s="45" t="s">
        <v>25</v>
      </c>
      <c r="AP65" s="45" t="s">
        <v>25</v>
      </c>
      <c r="AQ65" s="45" t="s">
        <v>26</v>
      </c>
      <c r="AR65" s="45" t="s">
        <v>26</v>
      </c>
      <c r="AS65" s="45" t="s">
        <v>26</v>
      </c>
      <c r="AT65" s="45" t="s">
        <v>26</v>
      </c>
      <c r="AU65" s="50">
        <f t="shared" si="21"/>
        <v>81.02000000000001</v>
      </c>
    </row>
    <row r="66" spans="1:47" x14ac:dyDescent="0.35">
      <c r="A66" s="24">
        <v>61</v>
      </c>
      <c r="B66" s="25">
        <v>12930.17</v>
      </c>
      <c r="C66" s="26"/>
      <c r="D66" s="24"/>
      <c r="E66" s="26"/>
      <c r="F66" s="24"/>
      <c r="G66" s="26"/>
      <c r="H66" s="24"/>
      <c r="I66" s="26"/>
      <c r="J66" s="24"/>
      <c r="K66" s="26" t="s">
        <v>25</v>
      </c>
      <c r="L66" s="24" t="s">
        <v>25</v>
      </c>
      <c r="M66" s="26" t="s">
        <v>25</v>
      </c>
      <c r="N66" s="24" t="s">
        <v>25</v>
      </c>
      <c r="O66" s="26" t="s">
        <v>25</v>
      </c>
      <c r="P66" s="24" t="s">
        <v>25</v>
      </c>
      <c r="Q66" s="26" t="s">
        <v>26</v>
      </c>
      <c r="R66" s="24" t="s">
        <v>26</v>
      </c>
      <c r="S66" s="24" t="s">
        <v>26</v>
      </c>
      <c r="T66" s="21" t="s">
        <v>26</v>
      </c>
      <c r="U66" s="21">
        <v>9</v>
      </c>
      <c r="V66" s="29">
        <f t="shared" si="0"/>
        <v>12930.17</v>
      </c>
      <c r="W66" s="28">
        <v>61</v>
      </c>
      <c r="Z66" s="47">
        <v>61</v>
      </c>
      <c r="AA66" s="48">
        <f t="shared" si="2"/>
        <v>82.885705128205132</v>
      </c>
      <c r="AB66" s="51">
        <f t="shared" si="1"/>
        <v>82.89</v>
      </c>
      <c r="AC66" s="45"/>
      <c r="AD66" s="45"/>
      <c r="AE66" s="45"/>
      <c r="AF66" s="45"/>
      <c r="AG66" s="45"/>
      <c r="AH66" s="45"/>
      <c r="AI66" s="45"/>
      <c r="AJ66" s="45"/>
      <c r="AK66" s="45" t="s">
        <v>25</v>
      </c>
      <c r="AL66" s="45" t="s">
        <v>25</v>
      </c>
      <c r="AM66" s="45" t="s">
        <v>25</v>
      </c>
      <c r="AN66" s="45" t="s">
        <v>25</v>
      </c>
      <c r="AO66" s="45" t="s">
        <v>25</v>
      </c>
      <c r="AP66" s="45" t="s">
        <v>25</v>
      </c>
      <c r="AQ66" s="45" t="s">
        <v>26</v>
      </c>
      <c r="AR66" s="45" t="s">
        <v>26</v>
      </c>
      <c r="AS66" s="45" t="s">
        <v>26</v>
      </c>
      <c r="AT66" s="45" t="s">
        <v>26</v>
      </c>
      <c r="AU66" s="50">
        <f t="shared" si="21"/>
        <v>82.89</v>
      </c>
    </row>
    <row r="67" spans="1:47" x14ac:dyDescent="0.35">
      <c r="A67" s="19">
        <v>62</v>
      </c>
      <c r="B67" s="35">
        <v>13223.63</v>
      </c>
      <c r="C67" s="17"/>
      <c r="D67" s="21"/>
      <c r="E67" s="17"/>
      <c r="F67" s="21"/>
      <c r="G67" s="17"/>
      <c r="H67" s="21"/>
      <c r="I67" s="17"/>
      <c r="J67" s="21"/>
      <c r="K67" s="17" t="s">
        <v>25</v>
      </c>
      <c r="L67" s="21" t="s">
        <v>25</v>
      </c>
      <c r="M67" s="17" t="s">
        <v>25</v>
      </c>
      <c r="N67" s="21" t="s">
        <v>25</v>
      </c>
      <c r="O67" s="17" t="s">
        <v>25</v>
      </c>
      <c r="P67" s="21" t="s">
        <v>25</v>
      </c>
      <c r="Q67" s="17" t="s">
        <v>25</v>
      </c>
      <c r="R67" s="21" t="s">
        <v>26</v>
      </c>
      <c r="S67" s="21" t="s">
        <v>26</v>
      </c>
      <c r="T67" s="21" t="s">
        <v>26</v>
      </c>
      <c r="U67" s="21">
        <v>10</v>
      </c>
      <c r="V67" s="30">
        <f t="shared" si="0"/>
        <v>13223.63</v>
      </c>
      <c r="W67" s="23">
        <v>62</v>
      </c>
      <c r="Z67" s="42">
        <v>62</v>
      </c>
      <c r="AA67" s="66">
        <f t="shared" si="2"/>
        <v>84.766858974358968</v>
      </c>
      <c r="AB67" s="52">
        <f t="shared" si="1"/>
        <v>84.77000000000001</v>
      </c>
      <c r="AC67" s="45"/>
      <c r="AD67" s="45"/>
      <c r="AE67" s="45"/>
      <c r="AF67" s="45"/>
      <c r="AG67" s="45"/>
      <c r="AH67" s="45"/>
      <c r="AI67" s="45"/>
      <c r="AJ67" s="45"/>
      <c r="AK67" s="45" t="s">
        <v>25</v>
      </c>
      <c r="AL67" s="45" t="s">
        <v>25</v>
      </c>
      <c r="AM67" s="45" t="s">
        <v>25</v>
      </c>
      <c r="AN67" s="45" t="s">
        <v>25</v>
      </c>
      <c r="AO67" s="45" t="s">
        <v>25</v>
      </c>
      <c r="AP67" s="45" t="s">
        <v>25</v>
      </c>
      <c r="AQ67" s="45" t="s">
        <v>25</v>
      </c>
      <c r="AR67" s="45" t="s">
        <v>26</v>
      </c>
      <c r="AS67" s="45" t="s">
        <v>26</v>
      </c>
      <c r="AT67" s="45" t="s">
        <v>26</v>
      </c>
      <c r="AU67" s="50">
        <f t="shared" si="21"/>
        <v>84.77000000000001</v>
      </c>
    </row>
    <row r="68" spans="1:47" x14ac:dyDescent="0.35">
      <c r="A68" s="24"/>
      <c r="B68" s="25">
        <v>13535.52</v>
      </c>
      <c r="C68" s="17"/>
      <c r="D68" s="21"/>
      <c r="E68" s="17"/>
      <c r="F68" s="21"/>
      <c r="G68" s="17"/>
      <c r="H68" s="21"/>
      <c r="I68" s="17"/>
      <c r="J68" s="21"/>
      <c r="K68" s="17"/>
      <c r="L68" s="21"/>
      <c r="M68" s="17"/>
      <c r="N68" s="21"/>
      <c r="O68" s="17"/>
      <c r="P68" s="21"/>
      <c r="Q68" s="17"/>
      <c r="R68" s="21"/>
      <c r="S68" s="21"/>
      <c r="T68" s="21"/>
      <c r="U68" s="21"/>
      <c r="V68" s="32">
        <f t="shared" si="0"/>
        <v>13535.52</v>
      </c>
      <c r="W68" s="15"/>
      <c r="Z68" s="36"/>
      <c r="AA68" s="48">
        <f t="shared" si="2"/>
        <v>86.766153846153856</v>
      </c>
      <c r="AB68" s="49">
        <f t="shared" si="1"/>
        <v>86.77000000000001</v>
      </c>
      <c r="AC68" s="40"/>
      <c r="AD68" s="45"/>
      <c r="AE68" s="40"/>
      <c r="AF68" s="45"/>
      <c r="AG68" s="40"/>
      <c r="AH68" s="45"/>
      <c r="AI68" s="40"/>
      <c r="AJ68" s="45"/>
      <c r="AK68" s="40"/>
      <c r="AL68" s="45"/>
      <c r="AM68" s="40"/>
      <c r="AN68" s="45"/>
      <c r="AO68" s="40"/>
      <c r="AP68" s="45"/>
      <c r="AQ68" s="40"/>
      <c r="AR68" s="45"/>
      <c r="AS68" s="45"/>
      <c r="AT68" s="45"/>
      <c r="AU68" s="45"/>
    </row>
    <row r="69" spans="1:47" x14ac:dyDescent="0.35">
      <c r="A69" s="24"/>
      <c r="B69" s="25">
        <v>13847.42</v>
      </c>
      <c r="C69" s="26"/>
      <c r="D69" s="24"/>
      <c r="E69" s="26"/>
      <c r="F69" s="24"/>
      <c r="G69" s="26"/>
      <c r="H69" s="24"/>
      <c r="I69" s="26"/>
      <c r="J69" s="24"/>
      <c r="K69" s="26"/>
      <c r="L69" s="24"/>
      <c r="M69" s="26"/>
      <c r="N69" s="24"/>
      <c r="O69" s="26"/>
      <c r="P69" s="24"/>
      <c r="Q69" s="26"/>
      <c r="R69" s="24"/>
      <c r="S69" s="24"/>
      <c r="T69" s="21"/>
      <c r="U69" s="21"/>
      <c r="V69" s="33">
        <f t="shared" ref="V69:V70" si="22">B69</f>
        <v>13847.42</v>
      </c>
      <c r="W69" s="24"/>
      <c r="Z69" s="47"/>
      <c r="AA69" s="48">
        <f t="shared" si="2"/>
        <v>88.765512820512825</v>
      </c>
      <c r="AB69" s="51">
        <f t="shared" si="1"/>
        <v>88.77000000000001</v>
      </c>
      <c r="AC69" s="53"/>
      <c r="AD69" s="47"/>
      <c r="AE69" s="53"/>
      <c r="AF69" s="47"/>
      <c r="AG69" s="53"/>
      <c r="AH69" s="47"/>
      <c r="AI69" s="53"/>
      <c r="AJ69" s="47"/>
      <c r="AK69" s="53"/>
      <c r="AL69" s="47"/>
      <c r="AM69" s="53"/>
      <c r="AN69" s="47"/>
      <c r="AO69" s="53"/>
      <c r="AP69" s="47"/>
      <c r="AQ69" s="53"/>
      <c r="AR69" s="47"/>
      <c r="AS69" s="47"/>
      <c r="AT69" s="45"/>
      <c r="AU69" s="45"/>
    </row>
    <row r="70" spans="1:47" x14ac:dyDescent="0.35">
      <c r="A70" s="19"/>
      <c r="B70" s="35">
        <v>14159.37</v>
      </c>
      <c r="C70" s="17"/>
      <c r="D70" s="21"/>
      <c r="E70" s="17"/>
      <c r="F70" s="21"/>
      <c r="G70" s="17"/>
      <c r="H70" s="21"/>
      <c r="I70" s="17"/>
      <c r="J70" s="21"/>
      <c r="K70" s="17"/>
      <c r="L70" s="21"/>
      <c r="M70" s="17"/>
      <c r="N70" s="21"/>
      <c r="O70" s="17"/>
      <c r="P70" s="21"/>
      <c r="Q70" s="17"/>
      <c r="R70" s="21"/>
      <c r="S70" s="21"/>
      <c r="T70" s="21"/>
      <c r="U70" s="21"/>
      <c r="V70" s="34">
        <f t="shared" si="22"/>
        <v>14159.37</v>
      </c>
      <c r="W70" s="19"/>
      <c r="Z70" s="42"/>
      <c r="AA70" s="66">
        <f t="shared" si="2"/>
        <v>90.765192307692317</v>
      </c>
      <c r="AB70" s="52">
        <f t="shared" si="1"/>
        <v>90.77000000000001</v>
      </c>
      <c r="AC70" s="40"/>
      <c r="AD70" s="45"/>
      <c r="AE70" s="40"/>
      <c r="AF70" s="45"/>
      <c r="AG70" s="40"/>
      <c r="AH70" s="45"/>
      <c r="AI70" s="40"/>
      <c r="AJ70" s="45"/>
      <c r="AK70" s="40"/>
      <c r="AL70" s="45"/>
      <c r="AM70" s="40"/>
      <c r="AN70" s="45"/>
      <c r="AO70" s="40"/>
      <c r="AP70" s="45"/>
      <c r="AQ70" s="40"/>
      <c r="AR70" s="45"/>
      <c r="AS70" s="45"/>
      <c r="AT70" s="45"/>
      <c r="AU70" s="45"/>
    </row>
    <row r="74" spans="1:47" ht="15.5" x14ac:dyDescent="0.35">
      <c r="AA74" s="54" t="s">
        <v>33</v>
      </c>
      <c r="AB74" s="55"/>
      <c r="AC74" s="55"/>
      <c r="AD74" s="55"/>
      <c r="AE74" s="55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</row>
    <row r="75" spans="1:47" x14ac:dyDescent="0.35">
      <c r="AA75" s="57"/>
      <c r="AB75" s="56"/>
      <c r="AC75" s="56"/>
      <c r="AD75" s="56"/>
      <c r="AE75" s="56"/>
      <c r="AF75" s="56"/>
      <c r="AG75" s="56"/>
      <c r="AH75" s="58"/>
      <c r="AI75" s="58"/>
      <c r="AJ75" s="58"/>
      <c r="AK75" s="58"/>
      <c r="AL75" s="58"/>
      <c r="AM75" s="56"/>
      <c r="AN75" s="56"/>
      <c r="AO75" s="56"/>
      <c r="AP75" s="56"/>
      <c r="AQ75" s="56"/>
      <c r="AR75" s="56"/>
      <c r="AS75" s="56"/>
      <c r="AT75" s="56"/>
      <c r="AU75" s="56"/>
    </row>
    <row r="76" spans="1:47" x14ac:dyDescent="0.35">
      <c r="AA76" s="55" t="s">
        <v>30</v>
      </c>
      <c r="AB76" s="59"/>
      <c r="AC76" s="60">
        <v>1</v>
      </c>
      <c r="AD76" s="60">
        <v>2</v>
      </c>
      <c r="AE76" s="60">
        <v>3</v>
      </c>
      <c r="AF76" s="60">
        <v>4</v>
      </c>
      <c r="AG76" s="60">
        <v>5</v>
      </c>
      <c r="AH76" s="60">
        <v>6</v>
      </c>
      <c r="AI76" s="60">
        <v>7</v>
      </c>
      <c r="AJ76" s="60">
        <v>8</v>
      </c>
      <c r="AK76" s="60">
        <v>9</v>
      </c>
      <c r="AL76" s="60">
        <v>10</v>
      </c>
      <c r="AM76" s="60">
        <v>11</v>
      </c>
      <c r="AN76" s="60">
        <v>12</v>
      </c>
      <c r="AO76" s="60">
        <v>13</v>
      </c>
      <c r="AP76" s="60">
        <v>14</v>
      </c>
      <c r="AQ76" s="60">
        <v>15</v>
      </c>
      <c r="AR76" s="60">
        <v>16</v>
      </c>
      <c r="AS76" s="60">
        <v>17</v>
      </c>
      <c r="AT76" s="60">
        <v>18</v>
      </c>
      <c r="AU76" s="60">
        <v>19</v>
      </c>
    </row>
    <row r="77" spans="1:47" x14ac:dyDescent="0.35">
      <c r="AA77" s="55" t="s">
        <v>31</v>
      </c>
      <c r="AB77" s="61">
        <v>0</v>
      </c>
      <c r="AC77" s="62">
        <v>15.39</v>
      </c>
      <c r="AD77" s="62">
        <v>16.190000000000001</v>
      </c>
      <c r="AE77" s="62">
        <v>17.040000000000003</v>
      </c>
      <c r="AF77" s="62">
        <v>17.630000000000003</v>
      </c>
      <c r="AG77" s="62">
        <v>18.240000000000002</v>
      </c>
      <c r="AH77" s="62">
        <v>18.87</v>
      </c>
      <c r="AI77" s="62">
        <v>19.860000000000003</v>
      </c>
      <c r="AJ77" s="62">
        <v>21.380000000000003</v>
      </c>
      <c r="AK77" s="63">
        <v>22.950000000000003</v>
      </c>
      <c r="AL77" s="62">
        <v>22.42</v>
      </c>
      <c r="AM77" s="62">
        <v>26.5</v>
      </c>
      <c r="AN77" s="62">
        <v>30.89</v>
      </c>
      <c r="AO77" s="62">
        <v>34.32</v>
      </c>
      <c r="AP77" s="62">
        <v>38.61</v>
      </c>
      <c r="AQ77" s="62">
        <v>43.72</v>
      </c>
      <c r="AR77" s="62">
        <v>49.1</v>
      </c>
      <c r="AS77" s="62">
        <v>54.53</v>
      </c>
      <c r="AT77" s="62">
        <v>59.53</v>
      </c>
      <c r="AU77" s="62">
        <v>64.790000000000006</v>
      </c>
    </row>
    <row r="78" spans="1:47" x14ac:dyDescent="0.35">
      <c r="AA78" s="57"/>
      <c r="AB78" s="61">
        <v>1</v>
      </c>
      <c r="AC78" s="62">
        <v>15.65</v>
      </c>
      <c r="AD78" s="62">
        <v>16.470000000000002</v>
      </c>
      <c r="AE78" s="62">
        <v>17.330000000000002</v>
      </c>
      <c r="AF78" s="62">
        <v>17.930000000000003</v>
      </c>
      <c r="AG78" s="62">
        <v>18.55</v>
      </c>
      <c r="AH78" s="62">
        <v>19.200000000000003</v>
      </c>
      <c r="AI78" s="62">
        <v>20.330000000000002</v>
      </c>
      <c r="AJ78" s="62">
        <v>21.900000000000002</v>
      </c>
      <c r="AK78" s="62">
        <v>23.470000000000002</v>
      </c>
      <c r="AL78" s="62">
        <v>23.470000000000002</v>
      </c>
      <c r="AM78" s="62">
        <v>28.580000000000002</v>
      </c>
      <c r="AN78" s="62">
        <v>32.049999999999997</v>
      </c>
      <c r="AO78" s="62">
        <v>35.489999999999995</v>
      </c>
      <c r="AP78" s="62">
        <v>40.239999999999995</v>
      </c>
      <c r="AQ78" s="62">
        <v>45.48</v>
      </c>
      <c r="AR78" s="62">
        <v>51.01</v>
      </c>
      <c r="AS78" s="62">
        <v>56.3</v>
      </c>
      <c r="AT78" s="62">
        <v>61.3</v>
      </c>
      <c r="AU78" s="62">
        <v>66.72</v>
      </c>
    </row>
    <row r="79" spans="1:47" x14ac:dyDescent="0.35">
      <c r="AA79" s="57"/>
      <c r="AB79" s="61">
        <v>2</v>
      </c>
      <c r="AC79" s="62">
        <v>15.92</v>
      </c>
      <c r="AD79" s="62">
        <v>16.75</v>
      </c>
      <c r="AE79" s="62">
        <v>17.630000000000003</v>
      </c>
      <c r="AF79" s="62">
        <v>18.240000000000002</v>
      </c>
      <c r="AG79" s="62">
        <v>18.87</v>
      </c>
      <c r="AH79" s="62">
        <v>19.53</v>
      </c>
      <c r="AI79" s="62">
        <v>20.85</v>
      </c>
      <c r="AJ79" s="62">
        <v>22.42</v>
      </c>
      <c r="AK79" s="62">
        <v>23.990000000000002</v>
      </c>
      <c r="AL79" s="62">
        <v>24.720000000000002</v>
      </c>
      <c r="AM79" s="62">
        <v>29.73</v>
      </c>
      <c r="AN79" s="62">
        <v>33.159999999999997</v>
      </c>
      <c r="AO79" s="62">
        <v>36.989999999999995</v>
      </c>
      <c r="AP79" s="62">
        <v>41.96</v>
      </c>
      <c r="AQ79" s="62">
        <v>47.239999999999995</v>
      </c>
      <c r="AR79" s="62">
        <v>52.76</v>
      </c>
      <c r="AS79" s="62">
        <v>57.879999999999995</v>
      </c>
      <c r="AT79" s="62">
        <v>63.03</v>
      </c>
      <c r="AU79" s="62">
        <v>68.7</v>
      </c>
    </row>
    <row r="80" spans="1:47" x14ac:dyDescent="0.35">
      <c r="AA80" s="57"/>
      <c r="AB80" s="61">
        <v>3</v>
      </c>
      <c r="AC80" s="62">
        <v>16.190000000000001</v>
      </c>
      <c r="AD80" s="62">
        <v>17.040000000000003</v>
      </c>
      <c r="AE80" s="62">
        <v>17.930000000000003</v>
      </c>
      <c r="AF80" s="62">
        <v>18.55</v>
      </c>
      <c r="AG80" s="62">
        <v>19.200000000000003</v>
      </c>
      <c r="AH80" s="62">
        <v>19.860000000000003</v>
      </c>
      <c r="AI80" s="62">
        <v>21.380000000000003</v>
      </c>
      <c r="AJ80" s="62">
        <v>22.950000000000003</v>
      </c>
      <c r="AK80" s="62">
        <v>24.720000000000002</v>
      </c>
      <c r="AL80" s="62">
        <v>26.5</v>
      </c>
      <c r="AM80" s="62">
        <v>30.89</v>
      </c>
      <c r="AN80" s="62">
        <v>34.32</v>
      </c>
      <c r="AO80" s="62">
        <v>38.61</v>
      </c>
      <c r="AP80" s="62">
        <v>43.72</v>
      </c>
      <c r="AQ80" s="62">
        <v>49.1</v>
      </c>
      <c r="AR80" s="62">
        <v>54.53</v>
      </c>
      <c r="AS80" s="62">
        <v>59.53</v>
      </c>
      <c r="AT80" s="62">
        <v>64.790000000000006</v>
      </c>
      <c r="AU80" s="62">
        <v>70.680000000000007</v>
      </c>
    </row>
    <row r="81" spans="27:47" x14ac:dyDescent="0.35">
      <c r="AA81" s="57"/>
      <c r="AB81" s="61">
        <v>4</v>
      </c>
      <c r="AC81" s="62">
        <v>16.470000000000002</v>
      </c>
      <c r="AD81" s="62">
        <v>17.330000000000002</v>
      </c>
      <c r="AE81" s="62">
        <v>18.240000000000002</v>
      </c>
      <c r="AF81" s="62">
        <v>18.87</v>
      </c>
      <c r="AG81" s="62">
        <v>19.53</v>
      </c>
      <c r="AH81" s="62">
        <v>20.330000000000002</v>
      </c>
      <c r="AI81" s="62">
        <v>21.900000000000002</v>
      </c>
      <c r="AJ81" s="62">
        <v>23.470000000000002</v>
      </c>
      <c r="AK81" s="62">
        <v>25.55</v>
      </c>
      <c r="AL81" s="62">
        <v>28.580000000000002</v>
      </c>
      <c r="AM81" s="62">
        <v>32.049999999999997</v>
      </c>
      <c r="AN81" s="62">
        <v>35.489999999999995</v>
      </c>
      <c r="AO81" s="62">
        <v>40.239999999999995</v>
      </c>
      <c r="AP81" s="62">
        <v>45.48</v>
      </c>
      <c r="AQ81" s="62">
        <v>51.01</v>
      </c>
      <c r="AR81" s="62">
        <v>56.3</v>
      </c>
      <c r="AS81" s="62">
        <v>61.3</v>
      </c>
      <c r="AT81" s="62">
        <v>66.72</v>
      </c>
      <c r="AU81" s="62">
        <v>72.660000000000011</v>
      </c>
    </row>
    <row r="82" spans="27:47" x14ac:dyDescent="0.35">
      <c r="AA82" s="57"/>
      <c r="AB82" s="61">
        <v>5</v>
      </c>
      <c r="AC82" s="62">
        <v>16.75</v>
      </c>
      <c r="AD82" s="62">
        <v>17.630000000000003</v>
      </c>
      <c r="AE82" s="62">
        <v>18.55</v>
      </c>
      <c r="AF82" s="62">
        <v>19.200000000000003</v>
      </c>
      <c r="AG82" s="62">
        <v>19.860000000000003</v>
      </c>
      <c r="AH82" s="62">
        <v>20.85</v>
      </c>
      <c r="AI82" s="62">
        <v>22.42</v>
      </c>
      <c r="AJ82" s="62">
        <v>23.990000000000002</v>
      </c>
      <c r="AK82" s="62">
        <v>26.5</v>
      </c>
      <c r="AL82" s="62">
        <v>29.73</v>
      </c>
      <c r="AM82" s="62">
        <v>33.159999999999997</v>
      </c>
      <c r="AN82" s="62">
        <v>36.989999999999995</v>
      </c>
      <c r="AO82" s="62">
        <v>41.96</v>
      </c>
      <c r="AP82" s="62">
        <v>47.239999999999995</v>
      </c>
      <c r="AQ82" s="62">
        <v>52.76</v>
      </c>
      <c r="AR82" s="62">
        <v>57.879999999999995</v>
      </c>
      <c r="AS82" s="62">
        <v>63.03</v>
      </c>
      <c r="AT82" s="62">
        <v>68.7</v>
      </c>
      <c r="AU82" s="62">
        <v>74.820000000000007</v>
      </c>
    </row>
    <row r="83" spans="27:47" x14ac:dyDescent="0.35">
      <c r="AA83" s="57"/>
      <c r="AB83" s="61">
        <v>6</v>
      </c>
      <c r="AC83" s="62">
        <v>17.040000000000003</v>
      </c>
      <c r="AD83" s="62">
        <v>17.930000000000003</v>
      </c>
      <c r="AE83" s="62">
        <v>18.87</v>
      </c>
      <c r="AF83" s="62">
        <v>19.53</v>
      </c>
      <c r="AG83" s="62">
        <v>20.330000000000002</v>
      </c>
      <c r="AH83" s="62">
        <v>21.380000000000003</v>
      </c>
      <c r="AI83" s="62">
        <v>22.950000000000003</v>
      </c>
      <c r="AJ83" s="62">
        <v>24.720000000000002</v>
      </c>
      <c r="AK83" s="62">
        <v>27.53</v>
      </c>
      <c r="AL83" s="62">
        <v>30.89</v>
      </c>
      <c r="AM83" s="62">
        <v>34.32</v>
      </c>
      <c r="AN83" s="62">
        <v>38.61</v>
      </c>
      <c r="AO83" s="62">
        <v>43.72</v>
      </c>
      <c r="AP83" s="62">
        <v>49.1</v>
      </c>
      <c r="AQ83" s="62">
        <v>54.53</v>
      </c>
      <c r="AR83" s="62">
        <v>59.53</v>
      </c>
      <c r="AS83" s="62">
        <v>64.790000000000006</v>
      </c>
      <c r="AT83" s="62">
        <v>70.680000000000007</v>
      </c>
      <c r="AU83" s="62">
        <v>76.98</v>
      </c>
    </row>
    <row r="84" spans="27:47" x14ac:dyDescent="0.35">
      <c r="AA84" s="57"/>
      <c r="AB84" s="61">
        <v>7</v>
      </c>
      <c r="AC84" s="62">
        <v>17.330000000000002</v>
      </c>
      <c r="AD84" s="62">
        <v>18.240000000000002</v>
      </c>
      <c r="AE84" s="62">
        <v>19.200000000000003</v>
      </c>
      <c r="AF84" s="62">
        <v>19.860000000000003</v>
      </c>
      <c r="AG84" s="62">
        <v>20.85</v>
      </c>
      <c r="AH84" s="62">
        <v>21.900000000000002</v>
      </c>
      <c r="AI84" s="62">
        <v>23.470000000000002</v>
      </c>
      <c r="AJ84" s="62">
        <v>25.55</v>
      </c>
      <c r="AK84" s="62">
        <v>28.580000000000002</v>
      </c>
      <c r="AL84" s="62">
        <v>32.049999999999997</v>
      </c>
      <c r="AM84" s="62">
        <v>35.489999999999995</v>
      </c>
      <c r="AN84" s="62">
        <v>40.239999999999995</v>
      </c>
      <c r="AO84" s="62">
        <v>45.48</v>
      </c>
      <c r="AP84" s="62">
        <v>51.01</v>
      </c>
      <c r="AQ84" s="62">
        <v>56.3</v>
      </c>
      <c r="AR84" s="62">
        <v>61.3</v>
      </c>
      <c r="AS84" s="62">
        <v>66.72</v>
      </c>
      <c r="AT84" s="62">
        <v>72.660000000000011</v>
      </c>
      <c r="AU84" s="62">
        <v>79.14</v>
      </c>
    </row>
    <row r="85" spans="27:47" x14ac:dyDescent="0.35">
      <c r="AA85" s="57"/>
      <c r="AB85" s="61">
        <v>8</v>
      </c>
      <c r="AC85" s="62">
        <v>17.630000000000003</v>
      </c>
      <c r="AD85" s="62">
        <v>18.55</v>
      </c>
      <c r="AE85" s="62">
        <v>19.53</v>
      </c>
      <c r="AF85" s="62">
        <v>20.330000000000002</v>
      </c>
      <c r="AG85" s="62">
        <v>21.380000000000003</v>
      </c>
      <c r="AH85" s="62">
        <v>22.42</v>
      </c>
      <c r="AI85" s="62">
        <v>23.990000000000002</v>
      </c>
      <c r="AJ85" s="62">
        <v>26.5</v>
      </c>
      <c r="AK85" s="62">
        <v>29.73</v>
      </c>
      <c r="AL85" s="62">
        <v>33.159999999999997</v>
      </c>
      <c r="AM85" s="62">
        <v>36.989999999999995</v>
      </c>
      <c r="AN85" s="62">
        <v>41.96</v>
      </c>
      <c r="AO85" s="62">
        <v>47.239999999999995</v>
      </c>
      <c r="AP85" s="62">
        <v>52.76</v>
      </c>
      <c r="AQ85" s="62">
        <v>57.879999999999995</v>
      </c>
      <c r="AR85" s="62">
        <v>63.03</v>
      </c>
      <c r="AS85" s="62">
        <v>68.7</v>
      </c>
      <c r="AT85" s="62">
        <v>74.820000000000007</v>
      </c>
      <c r="AU85" s="62">
        <v>81.02000000000001</v>
      </c>
    </row>
    <row r="86" spans="27:47" x14ac:dyDescent="0.35">
      <c r="AA86" s="57"/>
      <c r="AB86" s="61">
        <v>9</v>
      </c>
      <c r="AC86" s="62">
        <v>17.930000000000003</v>
      </c>
      <c r="AD86" s="62">
        <v>18.87</v>
      </c>
      <c r="AE86" s="62">
        <v>19.860000000000003</v>
      </c>
      <c r="AF86" s="62">
        <v>20.85</v>
      </c>
      <c r="AG86" s="62">
        <v>21.900000000000002</v>
      </c>
      <c r="AH86" s="62">
        <v>22.950000000000003</v>
      </c>
      <c r="AI86" s="62">
        <v>24.720000000000002</v>
      </c>
      <c r="AJ86" s="62">
        <v>27.53</v>
      </c>
      <c r="AK86" s="62">
        <v>30.89</v>
      </c>
      <c r="AL86" s="62">
        <v>34.32</v>
      </c>
      <c r="AM86" s="62">
        <v>38.61</v>
      </c>
      <c r="AN86" s="62">
        <v>43.72</v>
      </c>
      <c r="AO86" s="62">
        <v>49.1</v>
      </c>
      <c r="AP86" s="62">
        <v>54.53</v>
      </c>
      <c r="AQ86" s="62">
        <v>59.53</v>
      </c>
      <c r="AR86" s="62">
        <v>64.790000000000006</v>
      </c>
      <c r="AS86" s="62">
        <v>70.680000000000007</v>
      </c>
      <c r="AT86" s="62">
        <v>76.98</v>
      </c>
      <c r="AU86" s="62">
        <v>82.89</v>
      </c>
    </row>
    <row r="87" spans="27:47" x14ac:dyDescent="0.35">
      <c r="AA87" s="57"/>
      <c r="AB87" s="61">
        <v>10</v>
      </c>
      <c r="AC87" s="62">
        <v>18.240000000000002</v>
      </c>
      <c r="AD87" s="62">
        <v>19.200000000000003</v>
      </c>
      <c r="AE87" s="62">
        <v>20.330000000000002</v>
      </c>
      <c r="AF87" s="62">
        <v>21.380000000000003</v>
      </c>
      <c r="AG87" s="62">
        <v>22.42</v>
      </c>
      <c r="AH87" s="62">
        <v>23.470000000000002</v>
      </c>
      <c r="AI87" s="62">
        <v>25.55</v>
      </c>
      <c r="AJ87" s="62">
        <v>28.580000000000002</v>
      </c>
      <c r="AK87" s="62">
        <v>32.049999999999997</v>
      </c>
      <c r="AL87" s="62">
        <v>35.489999999999995</v>
      </c>
      <c r="AM87" s="62">
        <v>40.239999999999995</v>
      </c>
      <c r="AN87" s="62">
        <v>45.48</v>
      </c>
      <c r="AO87" s="62">
        <v>51.01</v>
      </c>
      <c r="AP87" s="62">
        <v>56.3</v>
      </c>
      <c r="AQ87" s="62">
        <v>61.3</v>
      </c>
      <c r="AR87" s="62">
        <v>66.72</v>
      </c>
      <c r="AS87" s="62">
        <v>72.660000000000011</v>
      </c>
      <c r="AT87" s="62">
        <v>79.14</v>
      </c>
      <c r="AU87" s="62">
        <v>84.77000000000001</v>
      </c>
    </row>
    <row r="88" spans="27:47" x14ac:dyDescent="0.35">
      <c r="AA88" s="56"/>
      <c r="AB88" s="56"/>
      <c r="AC88" s="64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</row>
    <row r="89" spans="27:47" x14ac:dyDescent="0.35">
      <c r="AK89" s="65" t="s">
        <v>32</v>
      </c>
    </row>
  </sheetData>
  <sheetProtection algorithmName="SHA-512" hashValue="9IgDHvnV1ZLWd8T63YMtsfJlB3sU275pDbDzBF6aP9XWKGxItvjnW59amPEOWjieOspn/z1T8yb+nFCT7Fd9tQ==" saltValue="0NBYt6/W9Tltwd4ESld9cg==" spinCount="100000" sheet="1" objects="1" scenarios="1"/>
  <mergeCells count="2">
    <mergeCell ref="C4:U4"/>
    <mergeCell ref="AA2:AR3"/>
  </mergeCells>
  <pageMargins left="0.23622047244094491" right="0.23622047244094491" top="0.74803149606299213" bottom="0.74803149606299213" header="0.31496062992125984" footer="0.31496062992125984"/>
  <pageSetup paperSize="8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512-45BA-4122-B905-C8C7148A4AD7}">
  <dimension ref="A1:K99"/>
  <sheetViews>
    <sheetView workbookViewId="0">
      <selection activeCell="C58" sqref="C58"/>
    </sheetView>
  </sheetViews>
  <sheetFormatPr defaultColWidth="9.1796875" defaultRowHeight="14.5" x14ac:dyDescent="0.35"/>
  <cols>
    <col min="2" max="2" width="10.54296875" style="2" customWidth="1"/>
    <col min="4" max="4" width="10.81640625" style="2" customWidth="1"/>
    <col min="5" max="5" width="10.54296875" customWidth="1"/>
    <col min="6" max="6" width="10.81640625" style="2" customWidth="1"/>
    <col min="11" max="11" width="9.54296875" bestFit="1" customWidth="1"/>
  </cols>
  <sheetData>
    <row r="1" spans="1:11" x14ac:dyDescent="0.35">
      <c r="A1" s="1" t="s">
        <v>34</v>
      </c>
    </row>
    <row r="3" spans="1:11" x14ac:dyDescent="0.35">
      <c r="A3" s="67" t="s">
        <v>0</v>
      </c>
      <c r="B3" s="67"/>
      <c r="C3" s="67" t="s">
        <v>1</v>
      </c>
      <c r="D3" s="67"/>
      <c r="E3" s="67" t="s">
        <v>2</v>
      </c>
      <c r="F3" s="67"/>
      <c r="I3" s="3"/>
      <c r="J3" s="4"/>
      <c r="K3" s="5"/>
    </row>
    <row r="4" spans="1:11" x14ac:dyDescent="0.35">
      <c r="A4" s="6" t="s">
        <v>3</v>
      </c>
      <c r="B4" s="7">
        <v>2399.87</v>
      </c>
      <c r="C4" s="6" t="s">
        <v>3</v>
      </c>
      <c r="D4" s="7">
        <v>2525.34</v>
      </c>
      <c r="E4" s="6" t="s">
        <v>3</v>
      </c>
      <c r="F4" s="7">
        <v>2657.52</v>
      </c>
    </row>
    <row r="5" spans="1:11" x14ac:dyDescent="0.35">
      <c r="A5" s="8">
        <v>1</v>
      </c>
      <c r="B5" s="7">
        <v>2440.96</v>
      </c>
      <c r="C5" s="8">
        <v>1</v>
      </c>
      <c r="D5" s="7">
        <v>2568.64</v>
      </c>
      <c r="E5" s="8">
        <v>1</v>
      </c>
      <c r="F5" s="7">
        <v>2703.13</v>
      </c>
    </row>
    <row r="6" spans="1:11" x14ac:dyDescent="0.35">
      <c r="A6" s="8">
        <v>2</v>
      </c>
      <c r="B6" s="7">
        <v>2482.79</v>
      </c>
      <c r="C6" s="8">
        <v>2</v>
      </c>
      <c r="D6" s="7">
        <v>2612.69</v>
      </c>
      <c r="E6" s="8">
        <v>2</v>
      </c>
      <c r="F6" s="7">
        <v>2749.53</v>
      </c>
    </row>
    <row r="7" spans="1:11" x14ac:dyDescent="0.35">
      <c r="A7" s="8">
        <v>3</v>
      </c>
      <c r="B7" s="7">
        <v>2525.34</v>
      </c>
      <c r="C7" s="8">
        <v>3</v>
      </c>
      <c r="D7" s="7">
        <v>2657.52</v>
      </c>
      <c r="E7" s="8">
        <v>3</v>
      </c>
      <c r="F7" s="7">
        <v>2796.75</v>
      </c>
    </row>
    <row r="8" spans="1:11" x14ac:dyDescent="0.35">
      <c r="A8" s="8">
        <v>4</v>
      </c>
      <c r="B8" s="7">
        <v>2568.64</v>
      </c>
      <c r="C8" s="8">
        <v>4</v>
      </c>
      <c r="D8" s="7">
        <v>2703.13</v>
      </c>
      <c r="E8" s="8">
        <v>4</v>
      </c>
      <c r="F8" s="7">
        <v>2844.8</v>
      </c>
    </row>
    <row r="9" spans="1:11" x14ac:dyDescent="0.35">
      <c r="A9" s="8">
        <v>5</v>
      </c>
      <c r="B9" s="7">
        <v>2612.69</v>
      </c>
      <c r="C9" s="8">
        <v>5</v>
      </c>
      <c r="D9" s="7">
        <v>2749.53</v>
      </c>
      <c r="E9" s="8">
        <v>5</v>
      </c>
      <c r="F9" s="7">
        <v>2893.69</v>
      </c>
    </row>
    <row r="10" spans="1:11" x14ac:dyDescent="0.35">
      <c r="A10" s="8">
        <v>6</v>
      </c>
      <c r="B10" s="7">
        <v>2657.52</v>
      </c>
      <c r="C10" s="8">
        <v>6</v>
      </c>
      <c r="D10" s="7">
        <v>2796.75</v>
      </c>
      <c r="E10" s="8">
        <v>6</v>
      </c>
      <c r="F10" s="7">
        <v>2943.42</v>
      </c>
    </row>
    <row r="11" spans="1:11" x14ac:dyDescent="0.35">
      <c r="A11" s="8">
        <v>7</v>
      </c>
      <c r="B11" s="7">
        <v>2703.13</v>
      </c>
      <c r="C11" s="8">
        <v>7</v>
      </c>
      <c r="D11" s="7">
        <v>2844.8</v>
      </c>
      <c r="E11" s="8">
        <v>7</v>
      </c>
      <c r="F11" s="7">
        <v>2994.03</v>
      </c>
    </row>
    <row r="12" spans="1:11" x14ac:dyDescent="0.35">
      <c r="A12" s="8">
        <v>8</v>
      </c>
      <c r="B12" s="7">
        <v>2749.53</v>
      </c>
      <c r="C12" s="8">
        <v>8</v>
      </c>
      <c r="D12" s="7">
        <v>2893.69</v>
      </c>
      <c r="E12" s="8">
        <v>8</v>
      </c>
      <c r="F12" s="7">
        <v>3045.54</v>
      </c>
    </row>
    <row r="13" spans="1:11" x14ac:dyDescent="0.35">
      <c r="A13" s="8">
        <v>9</v>
      </c>
      <c r="B13" s="7">
        <v>2796.75</v>
      </c>
      <c r="C13" s="8">
        <v>9</v>
      </c>
      <c r="D13" s="7">
        <v>2943.42</v>
      </c>
      <c r="E13" s="8">
        <v>9</v>
      </c>
      <c r="F13" s="7">
        <v>3097.95</v>
      </c>
    </row>
    <row r="14" spans="1:11" x14ac:dyDescent="0.35">
      <c r="A14" s="9">
        <v>10</v>
      </c>
      <c r="B14" s="10">
        <v>2844.8</v>
      </c>
      <c r="C14" s="9">
        <v>10</v>
      </c>
      <c r="D14" s="10">
        <v>2994.03</v>
      </c>
      <c r="E14" s="9">
        <v>10</v>
      </c>
      <c r="F14" s="10">
        <v>3170.57</v>
      </c>
    </row>
    <row r="15" spans="1:11" x14ac:dyDescent="0.35">
      <c r="B15" s="11"/>
      <c r="D15" s="11"/>
      <c r="F15" s="11"/>
    </row>
    <row r="16" spans="1:11" x14ac:dyDescent="0.35">
      <c r="B16" s="11"/>
      <c r="D16" s="11"/>
      <c r="F16" s="11"/>
    </row>
    <row r="17" spans="1:6" x14ac:dyDescent="0.35">
      <c r="A17" s="67" t="s">
        <v>4</v>
      </c>
      <c r="B17" s="67"/>
      <c r="C17" s="67" t="s">
        <v>5</v>
      </c>
      <c r="D17" s="67"/>
      <c r="E17" s="67" t="s">
        <v>6</v>
      </c>
      <c r="F17" s="67"/>
    </row>
    <row r="18" spans="1:6" x14ac:dyDescent="0.35">
      <c r="A18" s="6" t="s">
        <v>3</v>
      </c>
      <c r="B18" s="7">
        <v>2749.53</v>
      </c>
      <c r="C18" s="6" t="s">
        <v>3</v>
      </c>
      <c r="D18" s="7">
        <v>2844.8</v>
      </c>
      <c r="E18" s="6" t="s">
        <v>3</v>
      </c>
      <c r="F18" s="7">
        <v>2943.42</v>
      </c>
    </row>
    <row r="19" spans="1:6" x14ac:dyDescent="0.35">
      <c r="A19" s="8">
        <v>1</v>
      </c>
      <c r="B19" s="7">
        <v>2796.75</v>
      </c>
      <c r="C19" s="8">
        <v>1</v>
      </c>
      <c r="D19" s="7">
        <v>2893.69</v>
      </c>
      <c r="E19" s="8">
        <v>1</v>
      </c>
      <c r="F19" s="7">
        <v>2994.03</v>
      </c>
    </row>
    <row r="20" spans="1:6" x14ac:dyDescent="0.35">
      <c r="A20" s="8">
        <v>2</v>
      </c>
      <c r="B20" s="7">
        <v>2844.8</v>
      </c>
      <c r="C20" s="8">
        <v>2</v>
      </c>
      <c r="D20" s="7">
        <v>2943.42</v>
      </c>
      <c r="E20" s="8">
        <v>2</v>
      </c>
      <c r="F20" s="7">
        <v>3045.54</v>
      </c>
    </row>
    <row r="21" spans="1:6" x14ac:dyDescent="0.35">
      <c r="A21" s="8">
        <v>3</v>
      </c>
      <c r="B21" s="7">
        <v>2893.69</v>
      </c>
      <c r="C21" s="8">
        <v>3</v>
      </c>
      <c r="D21" s="7">
        <v>2994.03</v>
      </c>
      <c r="E21" s="8">
        <v>3</v>
      </c>
      <c r="F21" s="7">
        <v>3097.95</v>
      </c>
    </row>
    <row r="22" spans="1:6" x14ac:dyDescent="0.35">
      <c r="A22" s="8">
        <v>4</v>
      </c>
      <c r="B22" s="7">
        <v>2943.42</v>
      </c>
      <c r="C22" s="8">
        <v>4</v>
      </c>
      <c r="D22" s="7">
        <v>3045.54</v>
      </c>
      <c r="E22" s="8">
        <v>4</v>
      </c>
      <c r="F22" s="7">
        <v>3170.57</v>
      </c>
    </row>
    <row r="23" spans="1:6" x14ac:dyDescent="0.35">
      <c r="A23" s="8">
        <v>5</v>
      </c>
      <c r="B23" s="7">
        <v>2994.03</v>
      </c>
      <c r="C23" s="8">
        <v>5</v>
      </c>
      <c r="D23" s="7">
        <v>3097.95</v>
      </c>
      <c r="E23" s="8">
        <v>5</v>
      </c>
      <c r="F23" s="7">
        <v>3251.84</v>
      </c>
    </row>
    <row r="24" spans="1:6" x14ac:dyDescent="0.35">
      <c r="A24" s="8">
        <v>6</v>
      </c>
      <c r="B24" s="7">
        <v>3045.54</v>
      </c>
      <c r="C24" s="8">
        <v>6</v>
      </c>
      <c r="D24" s="7">
        <v>3170.57</v>
      </c>
      <c r="E24" s="8">
        <v>6</v>
      </c>
      <c r="F24" s="7">
        <v>3333.81</v>
      </c>
    </row>
    <row r="25" spans="1:6" x14ac:dyDescent="0.35">
      <c r="A25" s="8">
        <v>7</v>
      </c>
      <c r="B25" s="7">
        <v>3097.95</v>
      </c>
      <c r="C25" s="8">
        <v>7</v>
      </c>
      <c r="D25" s="7">
        <v>3251.84</v>
      </c>
      <c r="E25" s="8">
        <v>7</v>
      </c>
      <c r="F25" s="7">
        <v>3415.06</v>
      </c>
    </row>
    <row r="26" spans="1:6" x14ac:dyDescent="0.35">
      <c r="A26" s="8">
        <v>8</v>
      </c>
      <c r="B26" s="7">
        <v>3170.57</v>
      </c>
      <c r="C26" s="8">
        <v>8</v>
      </c>
      <c r="D26" s="7">
        <v>3333.81</v>
      </c>
      <c r="E26" s="8">
        <v>8</v>
      </c>
      <c r="F26" s="7">
        <v>3496.31</v>
      </c>
    </row>
    <row r="27" spans="1:6" x14ac:dyDescent="0.35">
      <c r="A27" s="8">
        <v>9</v>
      </c>
      <c r="B27" s="7">
        <v>3251.84</v>
      </c>
      <c r="C27" s="8">
        <v>9</v>
      </c>
      <c r="D27" s="7">
        <v>3415.06</v>
      </c>
      <c r="E27" s="8">
        <v>9</v>
      </c>
      <c r="F27" s="7">
        <v>3579.02</v>
      </c>
    </row>
    <row r="28" spans="1:6" x14ac:dyDescent="0.35">
      <c r="A28" s="9">
        <v>10</v>
      </c>
      <c r="B28" s="10">
        <v>3333.81</v>
      </c>
      <c r="C28" s="9">
        <v>10</v>
      </c>
      <c r="D28" s="10">
        <v>3496.31</v>
      </c>
      <c r="E28" s="9">
        <v>10</v>
      </c>
      <c r="F28" s="10">
        <v>3660.24</v>
      </c>
    </row>
    <row r="29" spans="1:6" x14ac:dyDescent="0.35">
      <c r="B29" s="11"/>
      <c r="D29" s="11"/>
      <c r="F29" s="11"/>
    </row>
    <row r="30" spans="1:6" x14ac:dyDescent="0.35">
      <c r="B30" s="11"/>
      <c r="D30" s="11"/>
      <c r="F30" s="11"/>
    </row>
    <row r="31" spans="1:6" x14ac:dyDescent="0.35">
      <c r="A31" s="67" t="s">
        <v>7</v>
      </c>
      <c r="B31" s="67"/>
      <c r="C31" s="67" t="s">
        <v>8</v>
      </c>
      <c r="D31" s="67"/>
      <c r="E31" s="67" t="s">
        <v>9</v>
      </c>
      <c r="F31" s="67"/>
    </row>
    <row r="32" spans="1:6" x14ac:dyDescent="0.35">
      <c r="A32" s="6" t="s">
        <v>3</v>
      </c>
      <c r="B32" s="7">
        <v>3097.95</v>
      </c>
      <c r="C32" s="6" t="s">
        <v>3</v>
      </c>
      <c r="D32" s="7">
        <v>3333.81</v>
      </c>
      <c r="E32" s="6" t="s">
        <v>3</v>
      </c>
      <c r="F32" s="7">
        <v>3579.02</v>
      </c>
    </row>
    <row r="33" spans="1:6" x14ac:dyDescent="0.35">
      <c r="A33" s="8">
        <v>1</v>
      </c>
      <c r="B33" s="7">
        <v>3170.57</v>
      </c>
      <c r="C33" s="8">
        <v>1</v>
      </c>
      <c r="D33" s="7">
        <v>3415.06</v>
      </c>
      <c r="E33" s="8">
        <v>1</v>
      </c>
      <c r="F33" s="7">
        <v>3660.24</v>
      </c>
    </row>
    <row r="34" spans="1:6" x14ac:dyDescent="0.35">
      <c r="A34" s="8">
        <v>2</v>
      </c>
      <c r="B34" s="7">
        <v>3251.84</v>
      </c>
      <c r="C34" s="8">
        <v>2</v>
      </c>
      <c r="D34" s="7">
        <v>3496.31</v>
      </c>
      <c r="E34" s="8">
        <v>2</v>
      </c>
      <c r="F34" s="7">
        <v>3741.48</v>
      </c>
    </row>
    <row r="35" spans="1:6" x14ac:dyDescent="0.35">
      <c r="A35" s="8">
        <v>3</v>
      </c>
      <c r="B35" s="7">
        <v>3333.81</v>
      </c>
      <c r="C35" s="8">
        <v>3</v>
      </c>
      <c r="D35" s="7">
        <v>3579.02</v>
      </c>
      <c r="E35" s="8">
        <v>3</v>
      </c>
      <c r="F35" s="7">
        <v>3854.8</v>
      </c>
    </row>
    <row r="36" spans="1:6" x14ac:dyDescent="0.35">
      <c r="A36" s="8">
        <v>4</v>
      </c>
      <c r="B36" s="7">
        <v>3415.06</v>
      </c>
      <c r="C36" s="8">
        <v>4</v>
      </c>
      <c r="D36" s="7">
        <v>3660.24</v>
      </c>
      <c r="E36" s="8">
        <v>4</v>
      </c>
      <c r="F36" s="7">
        <v>3984.5</v>
      </c>
    </row>
    <row r="37" spans="1:6" x14ac:dyDescent="0.35">
      <c r="A37" s="8">
        <v>5</v>
      </c>
      <c r="B37" s="7">
        <v>3496.31</v>
      </c>
      <c r="C37" s="8">
        <v>5</v>
      </c>
      <c r="D37" s="7">
        <v>3741.48</v>
      </c>
      <c r="E37" s="8">
        <v>5</v>
      </c>
      <c r="F37" s="7">
        <v>4132.76</v>
      </c>
    </row>
    <row r="38" spans="1:6" x14ac:dyDescent="0.35">
      <c r="A38" s="8">
        <v>6</v>
      </c>
      <c r="B38" s="7">
        <v>3579.02</v>
      </c>
      <c r="C38" s="8">
        <v>6</v>
      </c>
      <c r="D38" s="7">
        <v>3854.8</v>
      </c>
      <c r="E38" s="8">
        <v>6</v>
      </c>
      <c r="F38" s="7">
        <v>4293.8</v>
      </c>
    </row>
    <row r="39" spans="1:6" x14ac:dyDescent="0.35">
      <c r="A39" s="8">
        <v>7</v>
      </c>
      <c r="B39" s="7">
        <v>3660.24</v>
      </c>
      <c r="C39" s="8">
        <v>7</v>
      </c>
      <c r="D39" s="7">
        <v>3984.5</v>
      </c>
      <c r="E39" s="8">
        <v>7</v>
      </c>
      <c r="F39" s="7">
        <v>4457.7700000000004</v>
      </c>
    </row>
    <row r="40" spans="1:6" x14ac:dyDescent="0.35">
      <c r="A40" s="8">
        <v>8</v>
      </c>
      <c r="B40" s="7">
        <v>3741.48</v>
      </c>
      <c r="C40" s="8">
        <v>8</v>
      </c>
      <c r="D40" s="7">
        <v>4132.76</v>
      </c>
      <c r="E40" s="8">
        <v>8</v>
      </c>
      <c r="F40" s="7">
        <v>4636.63</v>
      </c>
    </row>
    <row r="41" spans="1:6" x14ac:dyDescent="0.35">
      <c r="A41" s="8">
        <v>9</v>
      </c>
      <c r="B41" s="7">
        <v>3854.8</v>
      </c>
      <c r="C41" s="8">
        <v>9</v>
      </c>
      <c r="D41" s="7">
        <v>4293.8</v>
      </c>
      <c r="E41" s="8">
        <v>9</v>
      </c>
      <c r="F41" s="7">
        <v>4818.3900000000003</v>
      </c>
    </row>
    <row r="42" spans="1:6" x14ac:dyDescent="0.35">
      <c r="A42" s="9">
        <v>10</v>
      </c>
      <c r="B42" s="10">
        <v>3984.5</v>
      </c>
      <c r="C42" s="9">
        <v>10</v>
      </c>
      <c r="D42" s="10">
        <v>4457.7700000000004</v>
      </c>
      <c r="E42" s="9">
        <v>10</v>
      </c>
      <c r="F42" s="10">
        <v>4999.46</v>
      </c>
    </row>
    <row r="43" spans="1:6" x14ac:dyDescent="0.35">
      <c r="B43" s="11"/>
      <c r="D43" s="11"/>
      <c r="F43" s="11"/>
    </row>
    <row r="44" spans="1:6" x14ac:dyDescent="0.35">
      <c r="B44" s="11"/>
      <c r="D44" s="11"/>
      <c r="F44" s="11"/>
    </row>
    <row r="45" spans="1:6" x14ac:dyDescent="0.35">
      <c r="A45" s="67" t="s">
        <v>10</v>
      </c>
      <c r="B45" s="67"/>
      <c r="C45" s="67" t="s">
        <v>11</v>
      </c>
      <c r="D45" s="67"/>
      <c r="E45" s="67" t="s">
        <v>12</v>
      </c>
      <c r="F45" s="67"/>
    </row>
    <row r="46" spans="1:6" x14ac:dyDescent="0.35">
      <c r="A46" s="6" t="s">
        <v>3</v>
      </c>
      <c r="B46" s="7">
        <v>3496.31</v>
      </c>
      <c r="C46" s="6" t="s">
        <v>3</v>
      </c>
      <c r="D46" s="7">
        <v>4132.76</v>
      </c>
      <c r="E46" s="6" t="s">
        <v>3</v>
      </c>
      <c r="F46" s="7">
        <v>4818.3900000000003</v>
      </c>
    </row>
    <row r="47" spans="1:6" x14ac:dyDescent="0.35">
      <c r="A47" s="8">
        <v>1</v>
      </c>
      <c r="B47" s="7">
        <v>3660.24</v>
      </c>
      <c r="C47" s="8">
        <v>1</v>
      </c>
      <c r="D47" s="7">
        <v>4457.7700000000004</v>
      </c>
      <c r="E47" s="8">
        <v>1</v>
      </c>
      <c r="F47" s="7">
        <v>4999.46</v>
      </c>
    </row>
    <row r="48" spans="1:6" x14ac:dyDescent="0.35">
      <c r="A48" s="8">
        <v>2</v>
      </c>
      <c r="B48" s="7">
        <v>3854.8</v>
      </c>
      <c r="C48" s="8">
        <v>2</v>
      </c>
      <c r="D48" s="7">
        <v>4636.63</v>
      </c>
      <c r="E48" s="8">
        <v>2</v>
      </c>
      <c r="F48" s="7">
        <v>5171.91</v>
      </c>
    </row>
    <row r="49" spans="1:6" x14ac:dyDescent="0.35">
      <c r="A49" s="8">
        <v>3</v>
      </c>
      <c r="B49" s="7">
        <v>4132.76</v>
      </c>
      <c r="C49" s="8">
        <v>3</v>
      </c>
      <c r="D49" s="7">
        <v>4818.3900000000003</v>
      </c>
      <c r="E49" s="8">
        <v>3</v>
      </c>
      <c r="F49" s="7">
        <v>5353.68</v>
      </c>
    </row>
    <row r="50" spans="1:6" x14ac:dyDescent="0.35">
      <c r="A50" s="8">
        <v>4</v>
      </c>
      <c r="B50" s="7">
        <v>4457.7700000000004</v>
      </c>
      <c r="C50" s="8">
        <v>4</v>
      </c>
      <c r="D50" s="7">
        <v>4999.46</v>
      </c>
      <c r="E50" s="8">
        <v>4</v>
      </c>
      <c r="F50" s="7">
        <v>5535.4</v>
      </c>
    </row>
    <row r="51" spans="1:6" x14ac:dyDescent="0.35">
      <c r="A51" s="8">
        <v>5</v>
      </c>
      <c r="B51" s="7">
        <v>4636.63</v>
      </c>
      <c r="C51" s="8">
        <v>5</v>
      </c>
      <c r="D51" s="7">
        <v>5171.91</v>
      </c>
      <c r="E51" s="8">
        <v>5</v>
      </c>
      <c r="F51" s="7">
        <v>5769.16</v>
      </c>
    </row>
    <row r="52" spans="1:6" x14ac:dyDescent="0.35">
      <c r="A52" s="8">
        <v>6</v>
      </c>
      <c r="B52" s="7">
        <v>4818.3900000000003</v>
      </c>
      <c r="C52" s="8">
        <v>6</v>
      </c>
      <c r="D52" s="7">
        <v>5353.68</v>
      </c>
      <c r="E52" s="8">
        <v>6</v>
      </c>
      <c r="F52" s="7">
        <v>6022.89</v>
      </c>
    </row>
    <row r="53" spans="1:6" x14ac:dyDescent="0.35">
      <c r="A53" s="8">
        <v>7</v>
      </c>
      <c r="B53" s="7">
        <v>4999.46</v>
      </c>
      <c r="C53" s="8">
        <v>7</v>
      </c>
      <c r="D53" s="7">
        <v>5535.4</v>
      </c>
      <c r="E53" s="8">
        <v>7</v>
      </c>
      <c r="F53" s="7">
        <v>6275.94</v>
      </c>
    </row>
    <row r="54" spans="1:6" x14ac:dyDescent="0.35">
      <c r="A54" s="8">
        <v>8</v>
      </c>
      <c r="B54" s="7">
        <v>5171.91</v>
      </c>
      <c r="C54" s="8">
        <v>8</v>
      </c>
      <c r="D54" s="7">
        <v>5769.16</v>
      </c>
      <c r="E54" s="8">
        <v>8</v>
      </c>
      <c r="F54" s="7">
        <v>6545.34</v>
      </c>
    </row>
    <row r="55" spans="1:6" x14ac:dyDescent="0.35">
      <c r="A55" s="8">
        <v>9</v>
      </c>
      <c r="B55" s="7">
        <v>5353.68</v>
      </c>
      <c r="C55" s="8">
        <v>9</v>
      </c>
      <c r="D55" s="7">
        <v>6022.89</v>
      </c>
      <c r="E55" s="8">
        <v>9</v>
      </c>
      <c r="F55" s="7">
        <v>6819.72</v>
      </c>
    </row>
    <row r="56" spans="1:6" x14ac:dyDescent="0.35">
      <c r="A56" s="9">
        <v>10</v>
      </c>
      <c r="B56" s="10">
        <v>5535.4</v>
      </c>
      <c r="C56" s="9">
        <v>10</v>
      </c>
      <c r="D56" s="10">
        <v>6275.94</v>
      </c>
      <c r="E56" s="9">
        <v>10</v>
      </c>
      <c r="F56" s="10">
        <v>7094.18</v>
      </c>
    </row>
    <row r="57" spans="1:6" x14ac:dyDescent="0.35">
      <c r="B57" s="11"/>
      <c r="D57" s="11"/>
      <c r="F57" s="11"/>
    </row>
    <row r="58" spans="1:6" x14ac:dyDescent="0.35">
      <c r="B58" s="11"/>
      <c r="D58" s="11"/>
      <c r="F58" s="11"/>
    </row>
    <row r="59" spans="1:6" x14ac:dyDescent="0.35">
      <c r="A59" s="67" t="s">
        <v>13</v>
      </c>
      <c r="B59" s="67"/>
      <c r="C59" s="67" t="s">
        <v>14</v>
      </c>
      <c r="D59" s="67"/>
      <c r="E59" s="67" t="s">
        <v>15</v>
      </c>
      <c r="F59" s="67"/>
    </row>
    <row r="60" spans="1:6" x14ac:dyDescent="0.35">
      <c r="A60" s="6" t="s">
        <v>3</v>
      </c>
      <c r="B60" s="7">
        <v>5353.68</v>
      </c>
      <c r="C60" s="6" t="s">
        <v>3</v>
      </c>
      <c r="D60" s="7">
        <v>6022.89</v>
      </c>
      <c r="E60" s="6" t="s">
        <v>3</v>
      </c>
      <c r="F60" s="7">
        <v>6819.72</v>
      </c>
    </row>
    <row r="61" spans="1:6" x14ac:dyDescent="0.35">
      <c r="A61" s="8">
        <v>1</v>
      </c>
      <c r="B61" s="7">
        <v>5535.4</v>
      </c>
      <c r="C61" s="8">
        <v>1</v>
      </c>
      <c r="D61" s="7">
        <v>6275.94</v>
      </c>
      <c r="E61" s="8">
        <v>1</v>
      </c>
      <c r="F61" s="7">
        <v>7094.18</v>
      </c>
    </row>
    <row r="62" spans="1:6" x14ac:dyDescent="0.35">
      <c r="A62" s="8">
        <v>2</v>
      </c>
      <c r="B62" s="7">
        <v>5769.16</v>
      </c>
      <c r="C62" s="8">
        <v>2</v>
      </c>
      <c r="D62" s="7">
        <v>6545.34</v>
      </c>
      <c r="E62" s="8">
        <v>2</v>
      </c>
      <c r="F62" s="7">
        <v>7369.22</v>
      </c>
    </row>
    <row r="63" spans="1:6" x14ac:dyDescent="0.35">
      <c r="A63" s="8">
        <v>3</v>
      </c>
      <c r="B63" s="7">
        <v>6022.89</v>
      </c>
      <c r="C63" s="8">
        <v>3</v>
      </c>
      <c r="D63" s="7">
        <v>6819.72</v>
      </c>
      <c r="E63" s="8">
        <v>3</v>
      </c>
      <c r="F63" s="7">
        <v>7659.07</v>
      </c>
    </row>
    <row r="64" spans="1:6" x14ac:dyDescent="0.35">
      <c r="A64" s="8">
        <v>4</v>
      </c>
      <c r="B64" s="7">
        <v>6275.94</v>
      </c>
      <c r="C64" s="8">
        <v>4</v>
      </c>
      <c r="D64" s="7">
        <v>7094.18</v>
      </c>
      <c r="E64" s="8">
        <v>4</v>
      </c>
      <c r="F64" s="7">
        <v>7956.89</v>
      </c>
    </row>
    <row r="65" spans="1:6" x14ac:dyDescent="0.35">
      <c r="A65" s="8">
        <v>5</v>
      </c>
      <c r="B65" s="7">
        <v>6545.34</v>
      </c>
      <c r="C65" s="8">
        <v>5</v>
      </c>
      <c r="D65" s="7">
        <v>7369.22</v>
      </c>
      <c r="E65" s="8">
        <v>5</v>
      </c>
      <c r="F65" s="7">
        <v>8229.06</v>
      </c>
    </row>
    <row r="66" spans="1:6" x14ac:dyDescent="0.35">
      <c r="A66" s="8">
        <v>6</v>
      </c>
      <c r="B66" s="7">
        <v>6819.72</v>
      </c>
      <c r="C66" s="8">
        <v>6</v>
      </c>
      <c r="D66" s="7">
        <v>7659.07</v>
      </c>
      <c r="E66" s="8">
        <v>6</v>
      </c>
      <c r="F66" s="7">
        <v>8505.4699999999993</v>
      </c>
    </row>
    <row r="67" spans="1:6" x14ac:dyDescent="0.35">
      <c r="A67" s="8">
        <v>7</v>
      </c>
      <c r="B67" s="7">
        <v>7094.18</v>
      </c>
      <c r="C67" s="8">
        <v>7</v>
      </c>
      <c r="D67" s="7">
        <v>7956.89</v>
      </c>
      <c r="E67" s="8">
        <v>7</v>
      </c>
      <c r="F67" s="7">
        <v>8781.26</v>
      </c>
    </row>
    <row r="68" spans="1:6" x14ac:dyDescent="0.35">
      <c r="A68" s="8">
        <v>8</v>
      </c>
      <c r="B68" s="7">
        <v>7369.22</v>
      </c>
      <c r="C68" s="8">
        <v>8</v>
      </c>
      <c r="D68" s="7">
        <v>8229.06</v>
      </c>
      <c r="E68" s="8">
        <v>8</v>
      </c>
      <c r="F68" s="7">
        <v>9028.02</v>
      </c>
    </row>
    <row r="69" spans="1:6" x14ac:dyDescent="0.35">
      <c r="A69" s="8">
        <v>9</v>
      </c>
      <c r="B69" s="7">
        <v>7659.07</v>
      </c>
      <c r="C69" s="8">
        <v>9</v>
      </c>
      <c r="D69" s="7">
        <v>8505.4699999999993</v>
      </c>
      <c r="E69" s="8">
        <v>9</v>
      </c>
      <c r="F69" s="7">
        <v>9286.4699999999993</v>
      </c>
    </row>
    <row r="70" spans="1:6" x14ac:dyDescent="0.35">
      <c r="A70" s="9">
        <v>10</v>
      </c>
      <c r="B70" s="10">
        <v>7956.89</v>
      </c>
      <c r="C70" s="9">
        <v>10</v>
      </c>
      <c r="D70" s="10">
        <v>8781.26</v>
      </c>
      <c r="E70" s="9">
        <v>10</v>
      </c>
      <c r="F70" s="10">
        <v>9561.61</v>
      </c>
    </row>
    <row r="71" spans="1:6" x14ac:dyDescent="0.35">
      <c r="B71" s="11"/>
      <c r="D71" s="11"/>
      <c r="F71" s="11"/>
    </row>
    <row r="72" spans="1:6" x14ac:dyDescent="0.35">
      <c r="B72" s="11"/>
      <c r="D72" s="11"/>
      <c r="F72" s="11"/>
    </row>
    <row r="73" spans="1:6" x14ac:dyDescent="0.35">
      <c r="A73" s="67" t="s">
        <v>16</v>
      </c>
      <c r="B73" s="67"/>
      <c r="C73" s="67" t="s">
        <v>17</v>
      </c>
      <c r="D73" s="67"/>
      <c r="E73" s="67" t="s">
        <v>18</v>
      </c>
      <c r="F73" s="67"/>
    </row>
    <row r="74" spans="1:6" x14ac:dyDescent="0.35">
      <c r="A74" s="6" t="s">
        <v>3</v>
      </c>
      <c r="B74" s="7">
        <v>7659.07</v>
      </c>
      <c r="C74" s="6" t="s">
        <v>3</v>
      </c>
      <c r="D74" s="7">
        <v>8505.4699999999993</v>
      </c>
      <c r="E74" s="6" t="s">
        <v>3</v>
      </c>
      <c r="F74" s="7">
        <v>9286.4699999999993</v>
      </c>
    </row>
    <row r="75" spans="1:6" x14ac:dyDescent="0.35">
      <c r="A75" s="8">
        <v>1</v>
      </c>
      <c r="B75" s="7">
        <v>7956.89</v>
      </c>
      <c r="C75" s="8">
        <v>1</v>
      </c>
      <c r="D75" s="7">
        <v>8781.26</v>
      </c>
      <c r="E75" s="8">
        <v>1</v>
      </c>
      <c r="F75" s="7">
        <v>9561.61</v>
      </c>
    </row>
    <row r="76" spans="1:6" x14ac:dyDescent="0.35">
      <c r="A76" s="8">
        <v>2</v>
      </c>
      <c r="B76" s="7">
        <v>8229.06</v>
      </c>
      <c r="C76" s="8">
        <v>2</v>
      </c>
      <c r="D76" s="7">
        <v>9028.02</v>
      </c>
      <c r="E76" s="8">
        <v>2</v>
      </c>
      <c r="F76" s="7">
        <v>9831.67</v>
      </c>
    </row>
    <row r="77" spans="1:6" x14ac:dyDescent="0.35">
      <c r="A77" s="8">
        <v>3</v>
      </c>
      <c r="B77" s="7">
        <v>8505.4699999999993</v>
      </c>
      <c r="C77" s="8">
        <v>3</v>
      </c>
      <c r="D77" s="7">
        <v>9286.4699999999993</v>
      </c>
      <c r="E77" s="8">
        <v>3</v>
      </c>
      <c r="F77" s="7">
        <v>10106.790000000001</v>
      </c>
    </row>
    <row r="78" spans="1:6" x14ac:dyDescent="0.35">
      <c r="A78" s="8">
        <v>4</v>
      </c>
      <c r="B78" s="7">
        <v>8781.26</v>
      </c>
      <c r="C78" s="8">
        <v>4</v>
      </c>
      <c r="D78" s="7">
        <v>9561.61</v>
      </c>
      <c r="E78" s="8">
        <v>4</v>
      </c>
      <c r="F78" s="7">
        <v>10407.540000000001</v>
      </c>
    </row>
    <row r="79" spans="1:6" x14ac:dyDescent="0.35">
      <c r="A79" s="8">
        <v>5</v>
      </c>
      <c r="B79" s="7">
        <v>9028.02</v>
      </c>
      <c r="C79" s="8">
        <v>5</v>
      </c>
      <c r="D79" s="7">
        <v>9831.67</v>
      </c>
      <c r="E79" s="8">
        <v>5</v>
      </c>
      <c r="F79" s="7">
        <v>10716.21</v>
      </c>
    </row>
    <row r="80" spans="1:6" x14ac:dyDescent="0.35">
      <c r="A80" s="8">
        <v>6</v>
      </c>
      <c r="B80" s="7">
        <v>9286.4699999999993</v>
      </c>
      <c r="C80" s="8">
        <v>6</v>
      </c>
      <c r="D80" s="7">
        <v>10106.790000000001</v>
      </c>
      <c r="E80" s="8">
        <v>6</v>
      </c>
      <c r="F80" s="7">
        <v>11025.76</v>
      </c>
    </row>
    <row r="81" spans="1:6" x14ac:dyDescent="0.35">
      <c r="A81" s="8">
        <v>7</v>
      </c>
      <c r="B81" s="7">
        <v>9561.61</v>
      </c>
      <c r="C81" s="8">
        <v>7</v>
      </c>
      <c r="D81" s="7">
        <v>10407.540000000001</v>
      </c>
      <c r="E81" s="8">
        <v>7</v>
      </c>
      <c r="F81" s="7">
        <v>11334.46</v>
      </c>
    </row>
    <row r="82" spans="1:6" x14ac:dyDescent="0.35">
      <c r="A82" s="8">
        <v>8</v>
      </c>
      <c r="B82" s="7">
        <v>9831.67</v>
      </c>
      <c r="C82" s="8">
        <v>8</v>
      </c>
      <c r="D82" s="7">
        <v>10716.21</v>
      </c>
      <c r="E82" s="8">
        <v>8</v>
      </c>
      <c r="F82" s="7">
        <v>11671.25</v>
      </c>
    </row>
    <row r="83" spans="1:6" x14ac:dyDescent="0.35">
      <c r="A83" s="8">
        <v>9</v>
      </c>
      <c r="B83" s="7">
        <v>10106.790000000001</v>
      </c>
      <c r="C83" s="8">
        <v>9</v>
      </c>
      <c r="D83" s="7">
        <v>11025.76</v>
      </c>
      <c r="E83" s="8">
        <v>9</v>
      </c>
      <c r="F83" s="7">
        <v>12008.02</v>
      </c>
    </row>
    <row r="84" spans="1:6" x14ac:dyDescent="0.35">
      <c r="A84" s="9">
        <v>10</v>
      </c>
      <c r="B84" s="10">
        <v>10407.540000000001</v>
      </c>
      <c r="C84" s="9">
        <v>10</v>
      </c>
      <c r="D84" s="10">
        <v>11334.46</v>
      </c>
      <c r="E84" s="9">
        <v>10</v>
      </c>
      <c r="F84" s="10">
        <v>12345.58</v>
      </c>
    </row>
    <row r="86" spans="1:6" x14ac:dyDescent="0.35">
      <c r="A86" s="1" t="s">
        <v>19</v>
      </c>
    </row>
    <row r="88" spans="1:6" x14ac:dyDescent="0.35">
      <c r="A88" s="67" t="s">
        <v>20</v>
      </c>
      <c r="B88" s="67"/>
      <c r="D88" s="12" t="s">
        <v>21</v>
      </c>
    </row>
    <row r="89" spans="1:6" x14ac:dyDescent="0.35">
      <c r="A89" s="6" t="s">
        <v>3</v>
      </c>
      <c r="B89" s="7">
        <v>10106.790000000001</v>
      </c>
      <c r="D89" s="13">
        <v>1</v>
      </c>
      <c r="E89" s="14">
        <v>13535.52</v>
      </c>
    </row>
    <row r="90" spans="1:6" x14ac:dyDescent="0.35">
      <c r="A90" s="8">
        <v>1</v>
      </c>
      <c r="B90" s="7">
        <v>10407.540000000001</v>
      </c>
      <c r="D90" s="8">
        <v>2</v>
      </c>
      <c r="E90" s="7">
        <v>13847.42</v>
      </c>
    </row>
    <row r="91" spans="1:6" x14ac:dyDescent="0.35">
      <c r="A91" s="8">
        <v>2</v>
      </c>
      <c r="B91" s="7">
        <v>10716.21</v>
      </c>
      <c r="D91" s="9">
        <v>3</v>
      </c>
      <c r="E91" s="10">
        <v>14159.37</v>
      </c>
    </row>
    <row r="92" spans="1:6" x14ac:dyDescent="0.35">
      <c r="A92" s="8">
        <v>3</v>
      </c>
      <c r="B92" s="7">
        <v>11025.76</v>
      </c>
    </row>
    <row r="93" spans="1:6" x14ac:dyDescent="0.35">
      <c r="A93" s="8">
        <v>4</v>
      </c>
      <c r="B93" s="7">
        <v>11334.46</v>
      </c>
    </row>
    <row r="94" spans="1:6" x14ac:dyDescent="0.35">
      <c r="A94" s="8">
        <v>5</v>
      </c>
      <c r="B94" s="7">
        <v>11671.25</v>
      </c>
    </row>
    <row r="95" spans="1:6" x14ac:dyDescent="0.35">
      <c r="A95" s="8">
        <v>6</v>
      </c>
      <c r="B95" s="7">
        <v>12008.02</v>
      </c>
    </row>
    <row r="96" spans="1:6" x14ac:dyDescent="0.35">
      <c r="A96" s="8">
        <v>7</v>
      </c>
      <c r="B96" s="7">
        <v>12345.58</v>
      </c>
    </row>
    <row r="97" spans="1:2" x14ac:dyDescent="0.35">
      <c r="A97" s="8">
        <v>8</v>
      </c>
      <c r="B97" s="7">
        <v>12638.26</v>
      </c>
    </row>
    <row r="98" spans="1:2" x14ac:dyDescent="0.35">
      <c r="A98" s="8">
        <v>9</v>
      </c>
      <c r="B98" s="7">
        <v>12930.17</v>
      </c>
    </row>
    <row r="99" spans="1:2" x14ac:dyDescent="0.35">
      <c r="A99" s="9">
        <v>10</v>
      </c>
      <c r="B99" s="10">
        <v>13223.63</v>
      </c>
    </row>
  </sheetData>
  <sheetProtection algorithmName="SHA-512" hashValue="Iu5h2fljPC6Fn52+mX246G7/hrr1Wd/nymq7G37DV5YNICYLSRTmBI79Jnzl5QnDHWfwJtjj2TQzM9fMjwbxSA==" saltValue="kk6FuKNgjj/5MeK1GU5Vxw==" spinCount="100000" sheet="1" objects="1" scenarios="1"/>
  <mergeCells count="19">
    <mergeCell ref="A88:B88"/>
    <mergeCell ref="A59:B59"/>
    <mergeCell ref="C59:D59"/>
    <mergeCell ref="E59:F59"/>
    <mergeCell ref="A73:B73"/>
    <mergeCell ref="C73:D73"/>
    <mergeCell ref="E73:F73"/>
    <mergeCell ref="A31:B31"/>
    <mergeCell ref="C31:D31"/>
    <mergeCell ref="E31:F31"/>
    <mergeCell ref="A45:B45"/>
    <mergeCell ref="C45:D45"/>
    <mergeCell ref="E45:F45"/>
    <mergeCell ref="A3:B3"/>
    <mergeCell ref="C3:D3"/>
    <mergeCell ref="E3:F3"/>
    <mergeCell ref="A17:B17"/>
    <mergeCell ref="C17:D17"/>
    <mergeCell ref="E17:F17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1. Bruto uurlonen 1 juli 2026</vt:lpstr>
      <vt:lpstr>2. Salarisbedragen 1 juli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2026-08-12T17:52:59Z</dcterms:created>
  <dcterms:modified xsi:type="dcterms:W3CDTF">2026-08-12T17:58:39Z</dcterms:modified>
</cp:coreProperties>
</file>